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E:\PROYECTO SEMAI-2026\"/>
    </mc:Choice>
  </mc:AlternateContent>
  <xr:revisionPtr revIDLastSave="0" documentId="13_ncr:1_{755EF7F5-478F-4F37-B4F1-53DE53087B2D}" xr6:coauthVersionLast="47" xr6:coauthVersionMax="47" xr10:uidLastSave="{00000000-0000-0000-0000-000000000000}"/>
  <bookViews>
    <workbookView xWindow="-120" yWindow="-120" windowWidth="20730" windowHeight="11040" firstSheet="7" activeTab="10" xr2:uid="{00000000-000D-0000-FFFF-FFFF00000000}"/>
  </bookViews>
  <sheets>
    <sheet name="ÁRBOL DE PROBLEMAS" sheetId="15" r:id="rId1"/>
    <sheet name="ÁRBOL DE OBJETIVOS" sheetId="16" r:id="rId2"/>
    <sheet name="RESUMEN NARRATIVO" sheetId="17" r:id="rId3"/>
    <sheet name=" FORMATO 4 MIR" sheetId="18" r:id="rId4"/>
    <sheet name="POA 2026" sheetId="22" r:id="rId5"/>
    <sheet name="POA IED 2026" sheetId="27" r:id="rId6"/>
    <sheet name="POA REC FED 2026" sheetId="28" r:id="rId7"/>
    <sheet name="FICHA TECNICA DE INDICADORES" sheetId="23" r:id="rId8"/>
    <sheet name="FIN SEMAI" sheetId="31" r:id="rId9"/>
    <sheet name="PROPOSITO SEMAI" sheetId="30" r:id="rId10"/>
    <sheet name="C1 GIRAS ATN MIGRANTE" sheetId="32" r:id="rId11"/>
    <sheet name="A1 C1 GIRAS ATN MIGRANTE" sheetId="33" r:id="rId12"/>
    <sheet name="C2 2X1 MIGRANTES" sheetId="34" r:id="rId13"/>
    <sheet name="A2 C2 2X1 MIGRANTES" sheetId="35" r:id="rId14"/>
    <sheet name="A1 C2 2X1 MIGRANTES" sheetId="36" r:id="rId15"/>
    <sheet name="C3 DEUDOS" sheetId="37" r:id="rId16"/>
    <sheet name="A1 C3 DEUDOS" sheetId="38" r:id="rId17"/>
    <sheet name="A2 C3 DEUDOS" sheetId="39" r:id="rId18"/>
    <sheet name="C4 JORNALEROS AGRICOLAS" sheetId="40" r:id="rId19"/>
    <sheet name="A1 C4 JORNALEROS AGRICOLAS" sheetId="41" r:id="rId20"/>
    <sheet name="A2 C4 JORNALEROS AGRICOLAS" sheetId="42" r:id="rId21"/>
    <sheet name="A3 C4 JORNALEROS AGRICOLAS" sheetId="43" r:id="rId22"/>
    <sheet name="C5 NNA RETORNO" sheetId="44" r:id="rId23"/>
    <sheet name="A1 C5 NNA RETORNO" sheetId="45" r:id="rId24"/>
    <sheet name="C6 LAZOS MIGRANTES" sheetId="46" r:id="rId25"/>
    <sheet name="A1 C6 LAZOS MIGRANTES" sheetId="47" r:id="rId26"/>
    <sheet name="A2 C6 LAZOS MIGRANTES" sheetId="48" r:id="rId27"/>
    <sheet name="C7 GRO ACCESO Y ASESORIA" sheetId="49" r:id="rId28"/>
    <sheet name="A1 C7 GRO ACCESO Y ASESORIA" sheetId="50" r:id="rId29"/>
    <sheet name="C8 GESTIÓN INSTITUCIONAL " sheetId="51" r:id="rId30"/>
    <sheet name="A1 C8 GESTIÓN INSTITUCIONAL" sheetId="52" r:id="rId31"/>
    <sheet name="FORMATO PRESUPUESTARIO" sheetId="3" r:id="rId32"/>
    <sheet name="ADMINISTRATIVO" sheetId="1" r:id="rId33"/>
    <sheet name="FUNCIONAL" sheetId="8" r:id="rId34"/>
    <sheet name="PROGRAMÁTICO" sheetId="11" r:id="rId35"/>
    <sheet name="FUENTE FINANCIAMIENTO" sheetId="9" r:id="rId36"/>
    <sheet name="FONDO FINANCIAMIENTO" sheetId="13" r:id="rId37"/>
    <sheet name="OBJETO GASTO" sheetId="12" r:id="rId38"/>
    <sheet name="TIPO DE GASTO" sheetId="10" r:id="rId39"/>
    <sheet name="REGIÓN GEOGRÁFICA 2024" sheetId="14" r:id="rId40"/>
    <sheet name="REGIÓN" sheetId="24" r:id="rId41"/>
    <sheet name="ODS y Metas" sheetId="25" r:id="rId42"/>
  </sheets>
  <definedNames>
    <definedName name="__xlnm.Print_Area_1" localSheetId="3">#REF!</definedName>
    <definedName name="__xlnm.Print_Area_1" localSheetId="39">#REF!</definedName>
    <definedName name="__xlnm.Print_Area_1">#REF!</definedName>
    <definedName name="__xlnm.Print_Area_2" localSheetId="3">#REF!</definedName>
    <definedName name="__xlnm.Print_Area_2" localSheetId="39">#REF!</definedName>
    <definedName name="__xlnm.Print_Area_2">#REF!</definedName>
    <definedName name="__xlnm.Print_Area_3" localSheetId="3">#REF!</definedName>
    <definedName name="__xlnm.Print_Area_3" localSheetId="39">#REF!</definedName>
    <definedName name="__xlnm.Print_Area_3">#REF!</definedName>
    <definedName name="_xlnm._FilterDatabase" localSheetId="32" hidden="1">ADMINISTRATIVO!$A$8:$B$184</definedName>
    <definedName name="_xlnm._FilterDatabase" localSheetId="33" hidden="1">FUNCIONAL!$A$8:$C$119</definedName>
    <definedName name="_xlnm._FilterDatabase" localSheetId="37" hidden="1">'OBJETO GASTO'!$A$8:$B$8</definedName>
    <definedName name="_xlnm._FilterDatabase" localSheetId="4" hidden="1">'POA 2026'!$S$6:$S$22</definedName>
    <definedName name="admtvo2016">ADMINISTRATIVO!$A$8:$B$257</definedName>
    <definedName name="agos" localSheetId="3">#REF!</definedName>
    <definedName name="agos" localSheetId="39">#REF!</definedName>
    <definedName name="agos">#REF!</definedName>
    <definedName name="_xlnm.Extract" localSheetId="4">'POA 2026'!$S$6:$S$16</definedName>
    <definedName name="_xlnm.Print_Area" localSheetId="3">' FORMATO 4 MIR'!$A$1:$F$52</definedName>
    <definedName name="_xlnm.Print_Area" localSheetId="32">ADMINISTRATIVO!$A$1:$B$184</definedName>
    <definedName name="_xlnm.Print_Area" localSheetId="1">'ÁRBOL DE OBJETIVOS'!$A$1:$H$19</definedName>
    <definedName name="_xlnm.Print_Area" localSheetId="0">'ÁRBOL DE PROBLEMAS'!$A$1:$G$26</definedName>
    <definedName name="_xlnm.Print_Area" localSheetId="7">'FICHA TECNICA DE INDICADORES'!$A$1:$Z$54</definedName>
    <definedName name="_xlnm.Print_Area" localSheetId="36">'FONDO FINANCIAMIENTO'!$A$1:$A$24</definedName>
    <definedName name="_xlnm.Print_Area" localSheetId="31">'FORMATO PRESUPUESTARIO'!$A$1:$S$15</definedName>
    <definedName name="_xlnm.Print_Area" localSheetId="35">'FUENTE FINANCIAMIENTO'!$A$1:$B$20</definedName>
    <definedName name="_xlnm.Print_Area" localSheetId="33">FUNCIONAL!$A$1:$C$119</definedName>
    <definedName name="_xlnm.Print_Area" localSheetId="37">'OBJETO GASTO'!$A$1:$B$378</definedName>
    <definedName name="_xlnm.Print_Area" localSheetId="4">'POA 2026'!$A$1:$AO$74</definedName>
    <definedName name="_xlnm.Print_Area" localSheetId="34">PROGRAMÁTICO!$A$1:$B$38</definedName>
    <definedName name="_xlnm.Print_Area" localSheetId="39">'REGIÓN GEOGRÁFICA 2024'!$A$1:$B$9</definedName>
    <definedName name="_xlnm.Print_Area" localSheetId="2">'RESUMEN NARRATIVO'!$A$1:$F$50</definedName>
    <definedName name="_xlnm.Print_Area" localSheetId="38">'TIPO DE GASTO'!$A$1:$B$13</definedName>
    <definedName name="COG">'OBJETO GASTO'!$A$8:$B$378</definedName>
    <definedName name="contab" localSheetId="3">#REF!</definedName>
    <definedName name="contab" localSheetId="39">#REF!</definedName>
    <definedName name="contab">#REF!</definedName>
    <definedName name="_xlnm.Criteria" localSheetId="4">'POA 2026'!$A$2:$A$9</definedName>
    <definedName name="Excel_BuiltIn_Print_Area_1" localSheetId="3">#REF!</definedName>
    <definedName name="Excel_BuiltIn_Print_Area_1" localSheetId="39">#REF!</definedName>
    <definedName name="Excel_BuiltIn_Print_Area_1">#REF!</definedName>
    <definedName name="Excel_BuiltIn_Print_Area_2" localSheetId="3">#REF!</definedName>
    <definedName name="Excel_BuiltIn_Print_Area_2" localSheetId="39">#REF!</definedName>
    <definedName name="Excel_BuiltIn_Print_Area_2">#REF!</definedName>
    <definedName name="Excel_BuiltIn_Print_Area_4" localSheetId="3">#REF!</definedName>
    <definedName name="Excel_BuiltIn_Print_Area_4" localSheetId="39">#REF!</definedName>
    <definedName name="Excel_BuiltIn_Print_Area_4">#REF!</definedName>
    <definedName name="funcional">FUNCIONAL!$A$8:$C$119</definedName>
    <definedName name="ied" localSheetId="3">#REF!</definedName>
    <definedName name="ied" localSheetId="39">#REF!</definedName>
    <definedName name="ied">#REF!</definedName>
    <definedName name="MAY" localSheetId="3">#REF!</definedName>
    <definedName name="MAY" localSheetId="39">#REF!</definedName>
    <definedName name="MAY">#REF!</definedName>
    <definedName name="mayo" localSheetId="3">#REF!</definedName>
    <definedName name="mayo" localSheetId="39">#REF!</definedName>
    <definedName name="mayo">#REF!</definedName>
    <definedName name="_xlnm.Print_Titles" localSheetId="32">ADMINISTRATIVO!$1:$8</definedName>
    <definedName name="_xlnm.Print_Titles" localSheetId="33">FUNCIONAL!$1:$8</definedName>
    <definedName name="_xlnm.Print_Titles" localSheetId="37">'OBJETO GASTO'!$1:$8</definedName>
    <definedName name="_xlnm.Print_Titles" localSheetId="4">'POA 2026'!$1:$5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6" i="36" l="1"/>
  <c r="N36" i="35"/>
  <c r="N36" i="34"/>
  <c r="AI6" i="28" l="1"/>
  <c r="AH6" i="27"/>
  <c r="R11" i="3"/>
  <c r="AL6" i="22"/>
</calcChain>
</file>

<file path=xl/sharedStrings.xml><?xml version="1.0" encoding="utf-8"?>
<sst xmlns="http://schemas.openxmlformats.org/spreadsheetml/2006/main" count="5108" uniqueCount="1834">
  <si>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</si>
  <si>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</si>
  <si>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</si>
  <si>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</si>
  <si>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</si>
  <si>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</si>
  <si>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</si>
  <si>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</si>
  <si>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</si>
  <si>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</si>
  <si>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</si>
  <si>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</si>
  <si>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</si>
  <si>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</si>
  <si>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</si>
  <si>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</si>
  <si>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</si>
  <si>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</si>
  <si>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</si>
  <si>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</si>
  <si>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</si>
  <si>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</si>
  <si>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</si>
  <si>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</si>
  <si>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</si>
  <si>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</si>
  <si>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</si>
  <si>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</si>
  <si>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</si>
  <si>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</si>
  <si>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</si>
  <si>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</si>
  <si>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</si>
  <si>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</si>
  <si>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</si>
  <si>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</si>
  <si>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</si>
  <si>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</si>
  <si>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</si>
  <si>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</si>
  <si>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</si>
  <si>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</si>
  <si>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</si>
  <si>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</si>
  <si>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</si>
  <si>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</si>
  <si>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</si>
  <si>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</si>
  <si>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</si>
  <si>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</si>
  <si>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</si>
  <si>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</si>
  <si>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</si>
  <si>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</si>
  <si>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</si>
  <si>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</si>
  <si>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</si>
  <si>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</si>
  <si>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</si>
  <si>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</si>
  <si>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</si>
  <si>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</si>
  <si>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</si>
  <si>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</si>
  <si>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</si>
  <si>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</si>
  <si>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</si>
  <si>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</si>
  <si>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</si>
  <si>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</si>
  <si>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</si>
  <si>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</si>
  <si>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</si>
  <si>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</si>
  <si>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</si>
  <si>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</si>
  <si>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</si>
  <si>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</si>
  <si>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</si>
  <si>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</si>
  <si>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</si>
  <si>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</si>
  <si>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</si>
  <si>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</si>
  <si>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</si>
  <si>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</si>
  <si>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</si>
  <si>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</si>
  <si>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</si>
  <si>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</si>
  <si>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</si>
  <si>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</si>
  <si>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</si>
  <si>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</si>
  <si>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</si>
  <si>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</si>
  <si>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</si>
  <si>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</si>
  <si>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</si>
  <si>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</si>
  <si>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</si>
  <si>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</si>
  <si>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</si>
  <si>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</si>
  <si>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</si>
  <si>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</si>
  <si>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</si>
  <si>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</si>
  <si>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</si>
  <si>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</si>
  <si>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</si>
  <si>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</si>
  <si>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</si>
  <si>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</si>
  <si>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</si>
  <si>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</si>
  <si>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</si>
  <si>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</si>
  <si>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</si>
  <si>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</si>
  <si>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</si>
  <si>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</si>
  <si>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</si>
  <si>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</si>
  <si>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</si>
  <si>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</si>
  <si>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</si>
  <si>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</si>
  <si>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</si>
  <si>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</si>
  <si>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</si>
  <si>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</si>
  <si>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</si>
  <si>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</si>
  <si>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</si>
  <si>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</si>
  <si>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</si>
  <si>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</si>
  <si>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</si>
  <si>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</si>
  <si>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</si>
  <si>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</si>
  <si>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</si>
  <si>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</si>
  <si>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</si>
  <si>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</si>
  <si>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</si>
  <si>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</si>
  <si>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</si>
  <si>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</si>
  <si>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</si>
  <si>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</si>
  <si>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</si>
  <si>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</si>
  <si>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</si>
  <si>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</si>
  <si>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</si>
  <si>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</si>
  <si>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</si>
  <si>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</si>
  <si>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</si>
  <si>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</si>
  <si>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</si>
  <si>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</si>
  <si>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</si>
  <si>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</si>
  <si>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</si>
  <si>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</si>
  <si>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</si>
  <si>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</si>
  <si>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</si>
  <si>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</si>
  <si>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</si>
  <si>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</si>
  <si>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</si>
  <si>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</si>
  <si>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</si>
  <si>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</si>
  <si>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</si>
  <si>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</si>
  <si>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</si>
  <si>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</si>
  <si>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</si>
  <si>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</si>
  <si>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</si>
  <si>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</si>
  <si>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</si>
  <si>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</si>
  <si>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</si>
  <si>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</si>
  <si>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</si>
  <si>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</si>
  <si>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</si>
  <si>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</si>
  <si>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</si>
  <si>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</si>
  <si>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</si>
  <si>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</si>
  <si>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</si>
  <si>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</si>
  <si>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</si>
  <si>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</si>
  <si>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</si>
  <si>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</si>
  <si>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</si>
  <si>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</si>
  <si>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</si>
  <si>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</si>
  <si>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</si>
  <si>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</si>
  <si>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</si>
  <si>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</si>
  <si>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</si>
  <si>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</si>
  <si>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</si>
  <si>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</si>
  <si>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</si>
  <si>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</si>
  <si>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</si>
  <si>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</si>
  <si>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</si>
  <si>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</si>
  <si>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</si>
  <si>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</si>
  <si>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</si>
  <si>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</si>
  <si>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</si>
  <si>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</si>
  <si>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</si>
  <si>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</si>
  <si>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</si>
  <si>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</si>
  <si>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</si>
  <si>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</si>
  <si>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</si>
  <si>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</si>
  <si>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</si>
  <si>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</si>
  <si>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</si>
  <si>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</si>
  <si>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</si>
  <si>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</si>
  <si>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</si>
  <si>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</si>
  <si>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</si>
  <si>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</si>
  <si>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</si>
  <si>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</si>
  <si>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</si>
  <si>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</si>
  <si>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</si>
  <si>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</si>
  <si>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</si>
  <si>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</si>
  <si>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</si>
  <si>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</si>
  <si>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</si>
  <si>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</si>
  <si>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</si>
  <si>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</si>
  <si>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</si>
  <si>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</si>
  <si>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</si>
  <si>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</si>
  <si>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</si>
  <si>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</si>
  <si>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</si>
  <si>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</si>
  <si>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</si>
  <si>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</si>
  <si>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</si>
  <si>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</si>
  <si>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</si>
  <si>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</si>
  <si>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</si>
  <si>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</si>
  <si>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</si>
  <si>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</si>
  <si>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</si>
  <si>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</si>
  <si>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</si>
  <si>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</si>
  <si>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</si>
  <si>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</si>
  <si>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</si>
  <si>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</si>
  <si>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</si>
  <si>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</si>
  <si>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</si>
  <si>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</si>
  <si>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</si>
  <si>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</si>
  <si>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</si>
  <si>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</si>
  <si>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</si>
  <si>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</si>
  <si>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</si>
  <si>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</si>
  <si>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</si>
  <si>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</si>
  <si>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</si>
  <si>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</si>
  <si>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</si>
  <si>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</si>
  <si>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</si>
  <si>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</si>
  <si>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</si>
  <si>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</si>
  <si>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</si>
  <si>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</si>
  <si>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</si>
  <si>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</si>
  <si>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</si>
  <si>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</si>
  <si>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</si>
  <si>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</si>
  <si>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</si>
  <si>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</si>
  <si>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</si>
  <si>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</si>
  <si>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</si>
  <si>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</si>
  <si>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</si>
  <si>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</si>
  <si>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</si>
  <si>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</si>
  <si>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</si>
  <si>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</si>
  <si>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</si>
  <si>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</si>
  <si>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</si>
  <si>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</si>
  <si>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</si>
  <si>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</si>
  <si>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</si>
  <si>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</si>
  <si>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</si>
  <si>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</si>
  <si>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</si>
  <si>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</si>
  <si>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</si>
  <si>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</si>
  <si>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</si>
  <si>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</si>
  <si>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</si>
  <si>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</si>
  <si>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</si>
  <si>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</si>
  <si>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</si>
  <si>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</si>
  <si>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</si>
  <si>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</si>
  <si>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</si>
  <si>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</si>
  <si>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</si>
  <si>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</si>
  <si>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</si>
  <si>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</si>
  <si>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</si>
  <si>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</si>
  <si>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</si>
  <si>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</si>
  <si>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</si>
  <si>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</si>
  <si>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</si>
  <si>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</si>
  <si>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</si>
  <si>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</si>
  <si>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</si>
  <si>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</si>
  <si>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</si>
  <si>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</si>
  <si>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</si>
  <si>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</si>
  <si>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</si>
  <si>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</si>
  <si>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</si>
  <si>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</si>
  <si>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</si>
  <si>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</si>
  <si>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</si>
  <si>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</si>
  <si>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</si>
  <si>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</si>
  <si>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</si>
  <si>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</si>
  <si>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</si>
  <si>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</si>
  <si>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</si>
  <si>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</si>
  <si>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</si>
  <si>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</si>
  <si>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</si>
  <si>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</si>
  <si>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</si>
  <si>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</si>
  <si>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</si>
  <si>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</si>
  <si>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</si>
  <si>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</si>
  <si>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</si>
  <si>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</si>
  <si>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</si>
  <si>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</si>
  <si>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</si>
  <si>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</si>
  <si>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</si>
  <si>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</si>
  <si>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</si>
  <si>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</si>
  <si>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</si>
  <si>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</si>
  <si>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</si>
  <si>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</si>
  <si>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</si>
  <si>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</si>
  <si>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</si>
  <si>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</si>
  <si>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</si>
  <si>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</si>
  <si>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</si>
  <si>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</si>
  <si>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</si>
  <si>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</si>
  <si>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</si>
  <si>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</si>
  <si>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</si>
  <si>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</si>
  <si>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</si>
  <si>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</si>
  <si>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</si>
  <si>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</si>
  <si>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</si>
  <si>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</si>
  <si>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</si>
  <si>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</si>
  <si>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</si>
  <si>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</si>
  <si>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</si>
  <si>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</si>
  <si>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</si>
  <si>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</si>
  <si>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</si>
  <si>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</si>
  <si>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</si>
  <si>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</si>
  <si>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</si>
  <si>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</si>
  <si>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</si>
  <si>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</si>
  <si>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</si>
  <si>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</si>
  <si>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</si>
  <si>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</si>
  <si>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</si>
  <si>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</si>
  <si>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</si>
  <si>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</si>
  <si>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</si>
  <si>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</si>
  <si>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</si>
  <si>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</si>
  <si>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</si>
  <si>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</si>
  <si>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</si>
  <si>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</si>
  <si>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</si>
  <si>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</si>
  <si>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</si>
  <si>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</si>
  <si>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</si>
  <si>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</si>
  <si>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</si>
  <si>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</si>
  <si>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</si>
  <si>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</si>
  <si>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</si>
  <si>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</si>
  <si>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</si>
  <si>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</si>
  <si>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</si>
  <si>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</si>
  <si>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</si>
  <si>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</si>
  <si>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</si>
  <si>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</si>
  <si>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</si>
  <si>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</si>
  <si>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</si>
  <si>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</si>
  <si>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</si>
  <si>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</si>
  <si>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</si>
  <si>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</si>
  <si>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</si>
  <si>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</si>
  <si>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</si>
  <si>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</si>
  <si>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</si>
  <si>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</si>
  <si>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</si>
  <si>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</si>
  <si>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</si>
  <si>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</si>
  <si>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</si>
  <si>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</si>
  <si>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</si>
  <si>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</si>
  <si>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</si>
  <si>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</si>
  <si>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</si>
  <si>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</si>
  <si>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</si>
  <si>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</si>
  <si>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</si>
  <si>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</si>
  <si>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</si>
  <si>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</si>
  <si>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</si>
  <si>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</si>
  <si>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</si>
  <si>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</si>
  <si>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</si>
  <si>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</si>
  <si>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</si>
  <si>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</si>
  <si>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</si>
  <si>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</si>
  <si>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</si>
  <si>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</si>
  <si>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</si>
  <si>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</si>
  <si>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</si>
  <si>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</si>
  <si>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</si>
  <si>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</si>
  <si>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</si>
  <si>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</si>
  <si>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</si>
  <si>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</si>
  <si>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</si>
  <si>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</si>
  <si>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</si>
  <si>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</si>
  <si>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</si>
  <si>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</si>
  <si>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</si>
  <si>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</si>
  <si>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</si>
  <si>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</si>
  <si>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</si>
  <si>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</si>
  <si>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</si>
  <si>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</si>
  <si>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</si>
  <si>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</si>
  <si>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</si>
  <si>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</si>
  <si>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</si>
  <si>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</si>
  <si>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</si>
  <si>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</si>
  <si>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</si>
  <si>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</si>
  <si>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</si>
  <si>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</si>
  <si>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</si>
  <si>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</si>
  <si>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</si>
  <si>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</si>
  <si>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</si>
  <si>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</si>
  <si>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</si>
  <si>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</si>
  <si>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</si>
  <si>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</si>
  <si>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</si>
  <si>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</si>
  <si>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</si>
  <si>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</si>
  <si>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</si>
  <si>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</si>
  <si>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</si>
  <si>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</si>
  <si>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</si>
  <si>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</si>
  <si>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</si>
  <si>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</si>
  <si>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</si>
  <si>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</si>
  <si>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</si>
  <si>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</si>
  <si>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</si>
  <si>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</si>
  <si>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</si>
  <si>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</si>
  <si>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</si>
  <si>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</si>
  <si>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</si>
  <si>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</si>
  <si>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</si>
  <si>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</si>
  <si>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</si>
  <si>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</si>
  <si>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</si>
  <si>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</si>
  <si>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</si>
  <si>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</si>
  <si>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</si>
  <si>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</si>
  <si>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</si>
  <si>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</si>
  <si>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</si>
  <si>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</si>
  <si>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</si>
  <si>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</si>
  <si>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</si>
  <si>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</si>
  <si>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</si>
  <si>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</si>
  <si>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</si>
  <si>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</si>
  <si>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</si>
  <si>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</si>
  <si>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</si>
  <si>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</si>
  <si>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</si>
  <si>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</si>
  <si>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</si>
  <si>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</si>
  <si>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</si>
  <si>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</si>
  <si>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</si>
  <si>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</si>
  <si>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</si>
  <si>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</si>
  <si>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</si>
  <si>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</si>
  <si>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</si>
  <si>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</si>
  <si>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</si>
  <si>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</si>
  <si>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</si>
  <si>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</si>
  <si>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</si>
  <si>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</si>
  <si>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</si>
  <si>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</si>
  <si>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</si>
  <si>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</si>
  <si>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</si>
  <si>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</si>
  <si>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</si>
  <si>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</si>
  <si>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</si>
  <si>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</si>
  <si>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</si>
  <si>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</si>
  <si>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</si>
  <si>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</si>
  <si>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</si>
  <si>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</si>
  <si>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</si>
  <si>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</si>
  <si>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</si>
  <si>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</si>
  <si>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</si>
  <si>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</si>
  <si>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</si>
  <si>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</si>
  <si>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</si>
  <si>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</si>
  <si>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</si>
  <si>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</si>
  <si>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</si>
  <si>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</si>
  <si>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</si>
  <si>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</si>
  <si>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</si>
  <si>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</si>
  <si>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</si>
  <si>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</si>
  <si>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</si>
  <si>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</si>
  <si>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</si>
  <si>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</si>
  <si>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</si>
  <si>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</si>
  <si>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</si>
  <si>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</si>
  <si>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</si>
  <si>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</si>
  <si>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</si>
  <si>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</si>
  <si>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</si>
  <si>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</si>
  <si>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</si>
  <si>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</si>
  <si>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</si>
  <si>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</si>
  <si>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</si>
  <si>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</si>
  <si>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</si>
  <si>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</si>
  <si>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</si>
  <si>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</si>
  <si>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</si>
  <si>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</si>
  <si>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</si>
  <si>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</si>
  <si>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</si>
  <si>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</si>
  <si>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</si>
  <si>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</si>
  <si>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</si>
  <si>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</si>
  <si>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</si>
  <si>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</si>
  <si>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</si>
  <si>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</si>
  <si>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</si>
  <si>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</si>
  <si>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</si>
  <si>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</si>
  <si>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</si>
  <si>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</si>
  <si>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</si>
  <si>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</si>
  <si>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</si>
  <si>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</si>
  <si>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</si>
  <si>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</si>
  <si>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</si>
  <si>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</si>
  <si>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</si>
  <si>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</si>
  <si>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</si>
  <si>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</si>
  <si>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</si>
  <si>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</si>
  <si>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</si>
  <si>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</si>
  <si>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</si>
  <si>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</si>
  <si>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</si>
  <si>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</si>
  <si>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</si>
  <si>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</si>
  <si>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</si>
  <si>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</si>
  <si>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</si>
  <si>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</si>
  <si>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</si>
  <si>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</si>
  <si>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</si>
  <si>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</si>
  <si>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</si>
  <si>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</si>
  <si>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</si>
  <si>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</si>
  <si>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</si>
  <si>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</si>
  <si>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</si>
  <si>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</si>
  <si>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</si>
  <si>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</si>
  <si>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</si>
  <si>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</si>
  <si>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</si>
  <si>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</si>
  <si>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</si>
  <si>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</si>
  <si>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</si>
  <si>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</si>
  <si>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</si>
  <si>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</si>
  <si>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</si>
  <si>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</si>
  <si>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</si>
  <si>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</si>
  <si>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</si>
  <si>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</si>
  <si>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</si>
  <si>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</si>
  <si>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</si>
  <si>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</si>
  <si>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</si>
  <si>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</si>
  <si>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</si>
  <si>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</si>
  <si>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</si>
  <si>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</si>
  <si>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</si>
  <si>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</si>
  <si>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</si>
  <si>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</si>
  <si>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</si>
  <si>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</si>
  <si>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</si>
  <si>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</si>
  <si>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</si>
  <si>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</si>
  <si>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</si>
  <si>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</si>
  <si>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</si>
  <si>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</si>
  <si>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</si>
  <si>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</si>
  <si>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</si>
  <si>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</si>
  <si>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</si>
  <si>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</si>
  <si>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</si>
  <si>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</si>
  <si>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</si>
  <si>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</si>
  <si>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</si>
  <si>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</si>
  <si>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</si>
  <si>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</si>
  <si>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</si>
  <si>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</si>
  <si>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</si>
  <si>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</si>
  <si>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</si>
  <si>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</si>
  <si>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</si>
  <si>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</si>
  <si>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</si>
  <si>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</si>
  <si>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</si>
  <si>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</si>
  <si>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</si>
  <si>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</si>
  <si>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</si>
  <si>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</si>
  <si>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</si>
  <si>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</si>
  <si>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</si>
  <si>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</si>
  <si>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</si>
  <si>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</si>
  <si>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</si>
  <si>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</si>
  <si>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</si>
  <si>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</si>
  <si>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</si>
  <si>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</si>
  <si>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</si>
  <si>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</si>
  <si>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</si>
  <si>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</si>
  <si>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</si>
  <si>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</si>
  <si>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</si>
  <si>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</si>
  <si>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</si>
  <si>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</si>
  <si>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</si>
  <si>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</si>
  <si>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</si>
  <si>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</si>
  <si>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</si>
  <si>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</si>
  <si>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</si>
  <si>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</si>
  <si>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</si>
  <si>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</si>
  <si>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</si>
  <si>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</si>
  <si>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</si>
  <si>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</si>
  <si>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</si>
  <si>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</si>
  <si>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</si>
  <si>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</si>
  <si>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</si>
  <si>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</si>
  <si>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</si>
  <si>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</si>
  <si>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</si>
  <si>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</si>
  <si>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</si>
  <si>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</si>
  <si>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</si>
  <si>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</si>
  <si>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</si>
  <si>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</si>
  <si>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</si>
  <si>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</si>
  <si>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</si>
  <si>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</si>
  <si>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</si>
  <si>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</si>
  <si>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</si>
  <si>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</si>
  <si>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</si>
  <si>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</si>
  <si>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</si>
  <si>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</si>
  <si>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</si>
  <si>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</si>
  <si>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</si>
  <si>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</si>
  <si>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</si>
  <si>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</si>
  <si>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</si>
  <si>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</si>
  <si>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</si>
  <si>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</si>
  <si>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</si>
  <si>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</si>
  <si>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</si>
  <si>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</si>
  <si>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</si>
  <si>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</si>
  <si>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</si>
  <si>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</si>
  <si>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</si>
  <si>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</si>
  <si>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</si>
  <si>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</si>
  <si>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</si>
  <si>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</si>
  <si>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</si>
  <si>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</si>
  <si>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</si>
  <si>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</si>
  <si>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</si>
  <si>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</si>
  <si>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</si>
  <si>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</si>
  <si>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</si>
  <si>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</si>
  <si>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</si>
  <si>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</si>
  <si>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</si>
  <si>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</si>
  <si>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</si>
  <si>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</si>
  <si>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</si>
  <si>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</si>
  <si>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</si>
  <si>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</si>
  <si>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</si>
  <si>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</si>
  <si>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</si>
  <si>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</si>
  <si>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</si>
  <si>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</si>
  <si>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</si>
  <si>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</si>
  <si>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</si>
  <si>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</si>
  <si>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</si>
  <si>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</si>
  <si>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</si>
  <si>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</si>
  <si>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</si>
  <si>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</si>
  <si>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</si>
  <si>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</si>
  <si>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</si>
  <si>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</si>
  <si>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</si>
  <si>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</si>
  <si>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</si>
  <si>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</si>
  <si>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</si>
  <si>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</si>
  <si>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</si>
  <si>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</si>
  <si>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</si>
  <si>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</si>
  <si>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t>kk</t>
  </si>
  <si>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</si>
  <si>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</si>
  <si>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</si>
  <si>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</si>
  <si>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</si>
  <si>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</si>
  <si>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</si>
  <si>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</si>
  <si>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</si>
  <si>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</si>
  <si>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</si>
  <si>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</si>
  <si>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</si>
  <si>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</si>
  <si>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</si>
  <si>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</si>
  <si>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</si>
  <si>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</si>
  <si>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</si>
  <si>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</si>
  <si>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</si>
  <si>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</si>
  <si>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</si>
  <si>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</si>
  <si>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</si>
  <si>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</si>
  <si>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</si>
  <si>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</si>
  <si>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09 Cobertura Estatal</t>
  </si>
  <si>
    <t>Metas 2026  (16)</t>
  </si>
  <si>
    <t>ODS y Metas</t>
  </si>
  <si>
    <t>ODS 1</t>
  </si>
  <si>
    <t>Poner fin a la pobreza en todas sus formas en todo el mundo</t>
  </si>
  <si>
    <t>Para 2030, erradicar la pobreza extrema para todas las personas en el mundo, actualmente medida por un ingreso por persona inferior a 1,25 dólares de los Estados Unidos al día</t>
  </si>
  <si>
    <t>Para 2030, reducir al menos a la mitad la proporción de hombres, mujeres y niños de todas las edades que viven en la pobreza en todas sus dimensiones con arreglo a las definiciones nacionales</t>
  </si>
  <si>
    <t>Poner en práctica a nivel nacional sistemas y medidas apropiadas de protección social para todos, incluidos niveles mínimos, y, para 2030, lograr una amplia cobertura de los pobres y los vulnerables</t>
  </si>
  <si>
    <t>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</si>
  <si>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Para 2030, fomentar la resiliencia de los pobres y las personas que se encuentran en situaciones vulnerables y reducir su exposición y vulnerabilidad a los fenómenos extremos relacionados con el clima y otras crisis y desastres económicos, sociales y ambientales</t>
  </si>
  <si>
    <t>1.a</t>
  </si>
  <si>
    <t>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</si>
  <si>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1.b</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</si>
  <si>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</si>
  <si>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ODS 2</t>
  </si>
  <si>
    <t>Poner fin al hambre, lograr la seguridad alimentaria y la mejora de la nutrición y promover la agricultura sostenible</t>
  </si>
  <si>
    <t>Para 2030, poner fin al hambre y asegurar el acceso de todas las personas, en particular los pobres y las personas en situaciones vulnerables, incluidos los lactantes, a una alimentación sana, nutritiva y suficiente durante todo el año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</si>
  <si>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</si>
  <si>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</si>
  <si>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</si>
  <si>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</si>
  <si>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2.a</t>
  </si>
  <si>
    <t>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t>
  </si>
  <si>
    <t>2.b</t>
  </si>
  <si>
    <t>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</si>
  <si>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2.c</t>
  </si>
  <si>
    <t>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</si>
  <si>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ODS 3</t>
  </si>
  <si>
    <t>Garantizar una vida sana y promover el bienestar para todos en todas las edades</t>
  </si>
  <si>
    <t>Para 2030, reducir la tasa mundial de mortalidad materna a menos de 70 por cada 100.000 nacidos vivos</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</si>
  <si>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</si>
  <si>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poner fin a las epidemias del SIDA, la tuberculosis, la malaria y las enfermedades tropicales desatendidas y combatir la hepatitis, las enfermedades transmitidas por el agua y otras enfermedades transmisibles</t>
  </si>
  <si>
    <t>Para 2030, reducir en un tercio la mortalidad prematura por enfermedades no transmisibles mediante la prevención y el tratamiento y promover la salud mental y el bienestar</t>
  </si>
  <si>
    <t>Fortalecer la prevención y el tratamiento del abuso de sustancias adictivas, incluido el uso indebido de estupefacientes y el consumo nocivo de alcohol</t>
  </si>
  <si>
    <t>Para 2020, reducir a la mitad el número de muertes y lesiones causadas por accidentes de tráfico en el mundo</t>
  </si>
  <si>
    <t>Para 2030, garantizar el acceso universal a los servicios de salud sexual y reproductiva, incluidos los de planificación de la familia, información y educación, y la integración de la salud reproductiva en las estrategias y los programas nacionales</t>
  </si>
  <si>
    <t>Lograr la cobertura sanitaria universal, en particular la protección contra los riesgos financieros, el acceso a servicios de salud esenciales de calidad y el acceso a medicamentos y vacunas seguros, eficaces, asequibles y de calidad para todos</t>
  </si>
  <si>
    <t>Para 2030, reducir sustancialmente el número de muertes y enfermedades producidas por productos químicos peligrosos y la contaminación del aire, el agua y el suelo</t>
  </si>
  <si>
    <t>3.a</t>
  </si>
  <si>
    <t>Fortalecer la aplicación del Convenio Marco de la Organización Mundial de la Salud para el Control del Tabaco en todos los países, según proceda</t>
  </si>
  <si>
    <t>3.b</t>
  </si>
  <si>
    <t>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</si>
  <si>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3.c</t>
  </si>
  <si>
    <t>Aumentar sustancialmente la financiación de la salud y la contratación, el desarrollo, la capacitación y la retención del personal sanitario en los países en desarrollo, especialmente en los países menos adelantados y los pequeños Estados insulares en desarrollo</t>
  </si>
  <si>
    <t>3.d</t>
  </si>
  <si>
    <t>Reforzar la capacidad de todos los países, en particular los países en desarrollo, en materia de alerta temprana, reducción de riesgos y gestión de los riesgos para la salud nacional y mundial</t>
  </si>
  <si>
    <t>ODS 4</t>
  </si>
  <si>
    <t>Garantizar una educación inclusiva, equitativa y de calidad y promover oportunidades de aprendizaje durante toda la vida para todos</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</si>
  <si>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</si>
  <si>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</si>
  <si>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</si>
  <si>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De aquí a 2030, aumentar considerablemente el número de jóvenes y adultos que tienen las competencias necesarias, en particular técnicas y profesionales, para acceder al empleo, el trabajo decente y el emprendimiento</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</si>
  <si>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</si>
  <si>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De aquí a 2030, asegurar que todos los jóvenes y una proporción considerable de los adultos, tanto hombres como mujeres, estén alfabetizados y tengan nociones elementales de aritmética</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</si>
  <si>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</si>
  <si>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t>
  </si>
  <si>
    <t>Construir y adecuar instalaciones educativas que tengan en cuenta las necesidades de los niños y las personas con discapacidad y las diferencias de género, y que ofrezcan entornos de aprendizaje seguros, no violentos, inclusivos y eficaces para todos</t>
  </si>
  <si>
    <t>4.b</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</si>
  <si>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</si>
  <si>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</si>
  <si>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</si>
  <si>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ODS 5</t>
  </si>
  <si>
    <t>Lograr la igualdad entre los géneros y empoderar a todas las mujeres y las niñas</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</si>
  <si>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</si>
  <si>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</si>
  <si>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</si>
  <si>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</si>
  <si>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</si>
  <si>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</si>
  <si>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</si>
  <si>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</si>
  <si>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t>
  </si>
  <si>
    <t>Mejorar el uso de la tecnología instrumental, en particular la tecnología de la información y las comunicaciones, para promover el empoderamiento de las mujeres</t>
  </si>
  <si>
    <t>5.c</t>
  </si>
  <si>
    <t>Aprobar y fortalecer políticas acertadas y leyes aplicables para promover la igualdad de género y el empoderamiento de todas las mujeres y las niñas a todos los niveles</t>
  </si>
  <si>
    <t>ODS 6</t>
  </si>
  <si>
    <t>Garantizar la disponibilidad de agua y su gestión sostenible y el saneamiento para todos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</si>
  <si>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</si>
  <si>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</si>
  <si>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</si>
  <si>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</si>
  <si>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</si>
  <si>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2020, proteger y restablecer los ecosistemas relacionados con el agua, incluidos los bosques, las montañas, los humedales, los ríos, los acuíferos y los lagos</t>
  </si>
  <si>
    <t>6.a</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</si>
  <si>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</si>
  <si>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t>
  </si>
  <si>
    <t>Apoyar y fortalecer la participación de las comunidades locales en la mejora de la gestión del agua y el saneamiento</t>
  </si>
  <si>
    <t>ODS 7</t>
  </si>
  <si>
    <t>Garantizar el acceso a una energía asequible, segura, sostenible y moderna para todos</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</si>
  <si>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</si>
  <si>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</si>
  <si>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</si>
  <si>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7.a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</si>
  <si>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</si>
  <si>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</si>
  <si>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</si>
  <si>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ODS 8</t>
  </si>
  <si>
    <t>Promover el crecimiento económico sostenido, inclusivo y sostenible, el empleo pleno y productivo y el trabajo decente para todos</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</si>
  <si>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</si>
  <si>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</si>
  <si>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</si>
  <si>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</si>
  <si>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</si>
  <si>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</si>
  <si>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</si>
  <si>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</si>
  <si>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</si>
  <si>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</si>
  <si>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8.a</t>
  </si>
  <si>
    <t>Aumentar el apoyo a la iniciativa de ayuda para el comercio en los países en desarrollo, en particular los países menos adelantados, incluso mediante el Marco Integrado Mejorado para la Asistencia Técnica a los Países Menos Adelantados en Materia de Comercio</t>
  </si>
  <si>
    <t>8.b</t>
  </si>
  <si>
    <t>De aquí a 2020, desarrollar y poner en marcha una estrategia mundial para el empleo de los jóvenes y aplicar el Pacto Mundial para el Empleo de la Organización Internacional del Trabajo</t>
  </si>
  <si>
    <t>ODS 9</t>
  </si>
  <si>
    <t>INDUSTRIA, INNOVACIÓN E INFRAESTRUCTURAS</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</si>
  <si>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</si>
  <si>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</si>
  <si>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Aumentar el acceso de las pequeñas industrias y otras empresas, particularmente en los países en desarrollo, a los servicios financieros, incluidos créditos asequibles, y su integración en las cadenas de valor y los mercados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</si>
  <si>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</si>
  <si>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</si>
  <si>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</si>
  <si>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</si>
  <si>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t>
  </si>
  <si>
    <t>Apoyar el desarrollo de tecnologías, la investigación y la innovación nacionales en los países en desarrollo, incluso garantizando un entorno normativo propicio a la diversificación industrial y la adición de valor a los productos básicos, entre otras cosas</t>
  </si>
  <si>
    <t>9.c</t>
  </si>
  <si>
    <t>Aumentar significativamente el acceso a la tecnología de la información y las comunicaciones y esforzarse por proporcionar acceso universal y asequible a Internet en los países menos adelantados de aquí a 2020</t>
  </si>
  <si>
    <t>ODS 10</t>
  </si>
  <si>
    <t>Objetivo 10: Reducir la desigualdad en y entre los países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</si>
  <si>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</si>
  <si>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</si>
  <si>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Garantizar la igualdad de oportunidades y reducir la desigualdad de resultados, incluso eliminando las leyes, políticas y prácticas discriminatorias y promoviendo legislaciones, políticas y medidas adecuadas a ese respecto</t>
  </si>
  <si>
    <t>Adoptar políticas, especialmente fiscales, salariales y de protección social, y lograr progresivamente una mayor igualdad</t>
  </si>
  <si>
    <t>Mejorar la reglamentación y vigilancia de las instituciones y los mercados financieros mundiales y fortalecer la aplicación de esos reglamentos</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</si>
  <si>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</si>
  <si>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Facilitar la migración y la movilidad ordenadas, seguras, regulares y responsables de las personas, incluso mediante la aplicación de políticas migratorias planificadas y bien gestionadas</t>
  </si>
  <si>
    <t>10.a</t>
  </si>
  <si>
    <t>Aplicar el principio del trato especial y diferenciado para los países en desarrollo, en particular los países menos adelantados, de conformidad con los acuerdos de la Organización Mundial del Comercio</t>
  </si>
  <si>
    <t>10.b</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</si>
  <si>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</si>
  <si>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t>
  </si>
  <si>
    <t>De aquí a 2030, reducir a menos del 3% los costos de transacción de las remesas de los migrantes y eliminar los corredores de remesas con un costo superior al 5%</t>
  </si>
  <si>
    <t>ODS 11</t>
  </si>
  <si>
    <t>Lograr que las ciudades y los asentamientos humanos sean inclusivos, seguros, resilientes y sostenibles</t>
  </si>
  <si>
    <t>De aquí a 2030, asegurar el acceso de todas las personas a viviendas y servicios básicos adecuados, seguros y asequibles y mejorar los barrios marginales</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</si>
  <si>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</si>
  <si>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De aquí a 2030, aumentar la urbanización inclusiva y sostenible y la capacidad para la planificación y la gestión participativas, integradas y sostenibles de los asentamientos humanos en todos los países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</si>
  <si>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</si>
  <si>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</si>
  <si>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capita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</si>
  <si>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</si>
  <si>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11.a</t>
  </si>
  <si>
    <t>Apoyar los vínculos económicos, sociales y ambientales positivos entre las zonas urbanas, periurbanas y rurales fortaleciendo la planificación del desarrollo nacional y regional</t>
  </si>
  <si>
    <t>11.b</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</si>
  <si>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</si>
  <si>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11.c</t>
  </si>
  <si>
    <t>Proporcionar apoyo a los países menos adelantados, incluso mediante asistencia financiera y técnica, para que puedan construir edificios sostenibles y resilientes utilizando materiales locales</t>
  </si>
  <si>
    <t>ODS 12</t>
  </si>
  <si>
    <t>Garantizar modalidades de consumo y producción sostenibles</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</si>
  <si>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</si>
  <si>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De aquí a 2030, lograr la gestión sostenible y el uso eficiente de los recursos naturales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</si>
  <si>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</si>
  <si>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</si>
  <si>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De aquí a 2030, reducir considerablemente la generación de desechos mediante actividades de prevención, reducción, reciclado y reutilización</t>
  </si>
  <si>
    <t>Alentar a las empresas, en especial las grandes empresas y las empresas transnacionales, a que adopten prácticas sostenibles e incorporen información sobre la sostenibilidad en su ciclo de presentación de informes</t>
  </si>
  <si>
    <t>Promover prácticas de adquisición pública que sean sostenibles, de conformidad con las políticas y prioridades nacionales</t>
  </si>
  <si>
    <t>De aquí a 2030, asegurar que las personas de todo el mundo tengan la información y los conocimientos pertinentes para el desarrollo sostenible y los estilos de vida en armonía con la naturaleza</t>
  </si>
  <si>
    <t>12.a</t>
  </si>
  <si>
    <t>Ayudar a los países en desarrollo a fortalecer su capacidad científica y tecnológica para avanzar hacia modalidades de consumo y producción más sostenibles</t>
  </si>
  <si>
    <t>12.b</t>
  </si>
  <si>
    <t>Elaborar y aplicar instrumentos para vigilar los efectos en el desarrollo sostenible, a fin de lograr un turismo sostenible que cree puestos de trabajo y promueva la cultura y los productos locales</t>
  </si>
  <si>
    <t>12.c</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</si>
  <si>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</si>
  <si>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ODS 13</t>
  </si>
  <si>
    <t xml:space="preserve"> Adoptar medidas urgentes para combatir el cambio climático y sus efectos</t>
  </si>
  <si>
    <t>Fortalecer la resiliencia y la capacidad de adaptación a los riesgos relacionados con el clima y los desastres naturales en todos los países</t>
  </si>
  <si>
    <t>Incorporar medidas relativas al cambio climático en las políticas, estrategias y planes nacionales</t>
  </si>
  <si>
    <t>Mejorar la educación, la sensibilización y la capacidad humana e institucional respecto de la mitigación del cambio climático, la adaptación a él, la reducción de sus efectos y la alerta temprana</t>
  </si>
  <si>
    <t>13.a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</si>
  <si>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</si>
  <si>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</si>
  <si>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</si>
  <si>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ODS 14</t>
  </si>
  <si>
    <t>Conservar y utilizar en forma sostenible los océanos, los mares y los recursos marinos para el desarrollo sostenible</t>
  </si>
  <si>
    <t>De aquí a 2025, prevenir y reducir significativamente la contaminación marina de todo tipo, en particular la producida por actividades realizadas en tierra, incluidos los detritos marinos y la polución por nutrientes</t>
  </si>
  <si>
    <t xml:space="preserve">De aquí a 2020, gestionar y proteger sosteniblemente los ecosistemas marinos y costeros para evitar efectos adversos importantes, incluso fortaleciendo su resiliencia, y adoptar medidas para restaurarlos a fin de restablecer la salud y la productividad de los océanos
</t>
  </si>
  <si>
    <t>Minimizar y abordar los efectos de la acidificación de los océanos, incluso mediante una mayor cooperación científica a todos los niveles</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</si>
  <si>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</si>
  <si>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De aquí a 2020, conservar al menos el 10% de las zonas costeras y marinas, de conformidad con las leyes nacionales y el derecho internacional y sobre la base de la mejor información científica disponible</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</si>
  <si>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</si>
  <si>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</si>
  <si>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</si>
  <si>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</si>
  <si>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</si>
  <si>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ODS 15</t>
  </si>
  <si>
    <t>Gestionar sosteniblemente los bosques, luchar contra la desertificación, detener e invertir la degradación de las tierras y detener la pérdida de biodiversidad</t>
  </si>
  <si>
    <t>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</si>
  <si>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Para 2020, promover la gestión sostenible de todos los tipos de bosques, poner fin a la deforestación, recuperar los bosques degradados e incrementar la forestación y la reforestación a nivel mundia</t>
  </si>
  <si>
    <t>Para 2030, luchar contra la desertificación, rehabilitar las tierras y los suelos degradados, incluidas las tierras afectadas por la desertificación, la sequía y las inundaciones, y procurar lograr un mundo con una degradación neutra del suelo</t>
  </si>
  <si>
    <t>Para 2030, velar por la conservación de los ecosistemas montañosos, incluida su diversidad biológica, a fin de mejorar su capacidad de proporcionar beneficios esenciales para el desarrollo sostenible</t>
  </si>
  <si>
    <t>Adoptar medidas urgentes y significativas para reducir la degradación de los hábitats naturales, detener la pérdida de la diversidad biológica y, para 2020, proteger las especies amenazadas y evitar su extinción</t>
  </si>
  <si>
    <t>Promover la participación justa y equitativa en los beneficios que se deriven de la utilización de los recursos genéticos y promover el acceso adecuado a esos recursos, como se ha convenido internacionalmente</t>
  </si>
  <si>
    <t>Adoptar medidas urgentes para poner fin a la caza furtiva y el tráfico de especies protegidas de flora y fauna y abordar la demanda y la oferta ilegales de productos silvestres</t>
  </si>
  <si>
    <t>Para 2020, adoptar medidas para prevenir la introducción de especies exóticas invasoras y reducir de forma significativa sus efectos en los ecosistemas terrestres y acuáticos y controlar o erradicar las especies prioritarias</t>
  </si>
  <si>
    <t>Para 2020, integrar los valores de los ecosistemas y la diversidad biológica en la planificación nacional y local, los procesos de desarrollo, las estrategias de reducción de la pobreza y la contabilidad</t>
  </si>
  <si>
    <t>Movilizar y aumentar de manera significativa los recursos financieros procedentes de todas las fuentes para conservar y utilizar de forma sostenible la diversidad biológica y los ecosistemas</t>
  </si>
  <si>
    <t>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</si>
  <si>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en particular aumentando la capacidad de las comunidades locales para promover oportunidades de subsistencia sostenibles</t>
  </si>
  <si>
    <t>ODS 16</t>
  </si>
  <si>
    <t>Promover sociedades, justas, pacíficas e inclusivas</t>
  </si>
  <si>
    <t>Reducir significativamente todas las formas de violencia y las correspondientes tasas de mortalidad en todo el mundo</t>
  </si>
  <si>
    <t>Poner fin al maltrato, la explotación, la trata y todas las formas de violencia y tortura contra los niños</t>
  </si>
  <si>
    <t>Promover el estado de derecho en los planos nacional e internacional y garantizar la igualdad de acceso a la justicia para todos</t>
  </si>
  <si>
    <t>De aquí a 2030, reducir significativamente las corrientes financieras y de armas ilícitas, fortalecer la recuperación y devolución de los activos robados y luchar contra todas las formas de delincuencia organizada</t>
  </si>
  <si>
    <t>Reducir considerablemente la corrupción y el soborno en todas sus formas</t>
  </si>
  <si>
    <t>Crear a todos los niveles instituciones eficaces y transparentes que rindan cuentas</t>
  </si>
  <si>
    <t>Garantizar la adopción en todos los niveles de decisiones inclusivas, participativas y representativas que respondan a las necesidades</t>
  </si>
  <si>
    <t>Ampliar y fortalecer la participación de los países en desarrollo en las instituciones de gobernanza mundial</t>
  </si>
  <si>
    <t>De aquí a 2030, proporcionar acceso a una identidad jurídica para todos, en particular mediante el registro de nacimientos</t>
  </si>
  <si>
    <t>Garantizar el acceso público a la información y proteger las libertades fundamentales, de conformidad con las leyes nacionales y los acuerdos internacionales</t>
  </si>
  <si>
    <t>Fortalecer las instituciones nacionales pertinentes, incluso mediante la cooperación internacional, para crear a todos los niveles, particularmente en los países en desarrollo, la capacidad de prevenir la violencia y combatir el terrorismo y la delincuencia</t>
  </si>
  <si>
    <t>Promover y aplicar leyes y políticas no discriminatorias en favor del desarrollo sostenible</t>
  </si>
  <si>
    <t>ODS 17</t>
  </si>
  <si>
    <t>Revitalizar la Alianza Mundial para el Desarrollo Sostenible</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</si>
  <si>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</si>
  <si>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</si>
  <si>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</si>
  <si>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</si>
  <si>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</si>
  <si>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</si>
  <si>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</si>
  <si>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</si>
  <si>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 Comercio</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</si>
  <si>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</si>
  <si>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</si>
  <si>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 cuestiones sistémicas Coherencia normativa e institucional</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</si>
  <si>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</si>
  <si>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</si>
  <si>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</si>
  <si>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</si>
  <si>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</si>
  <si>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</si>
  <si>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</si>
  <si>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Vulneración a los derechos humanos de las personas involucradas en el fenómeno de movilidad humana.</t>
  </si>
  <si>
    <t>Aumento de la infracción de leyes por parte de los migrantes guerrerenses en el extranjero.</t>
  </si>
  <si>
    <t>Inexistencia de comunicación entre los tres poderes de gobierno para brindar atención a los migrantes guerrerenses.</t>
  </si>
  <si>
    <t>Nula relación humana y legal, con las autoridades de los municipios de expulsión  de la entidad.</t>
  </si>
  <si>
    <t>Desconocimiento de sus derechos legales como migrantes guerrerenses  en el extranjero.</t>
  </si>
  <si>
    <t>La Población no cuenta con un ente público que regule la movilidad humana y paradiplomacia en todas las regiones del estado de Guerrero, garantizando la promoción, respeto, protección de los derechos humanos de las personas guerrerenses que migran de sus localidades de origen a otros  municipios del estado, al interior de la República, que se  encuentran radicados en el extranjero o retornen al Estado.</t>
  </si>
  <si>
    <t>Falta de políticas públicas, programas y acciones de promoción, procuración y defensa de los derechos humanos y laborales encaminadas al beneficio de los migrantes jornaleros agrícolas guerrerenses.</t>
  </si>
  <si>
    <t>Alto grado de migración de las diferentes regiones del estado a la Unión Americana y Canadá por el escaso apoyo para los clubes espejo, así como a las organizaciones de migrantes que buscan mejorar las condiciones de vida de sus familiares en la entidad.</t>
  </si>
  <si>
    <t>Falta de ayuda, asistencia jurídica y orientación a personas migrantes guerrerenses en el extranjero.</t>
  </si>
  <si>
    <t>La  población jornalera agrícola no cuenta con una migración ordenada ni segura propiciando la violación a sus derechos humanos y laborales.</t>
  </si>
  <si>
    <t>Desvinculación entre los migrantes guerrerense radicados en el extranjero y el gobierno del estado de Guerrero.</t>
  </si>
  <si>
    <t>Los migrantes guerrerenses radicados en Estados Unidos no cuentan con asistencia integral en caso de requerirla.</t>
  </si>
  <si>
    <t>Respeto a los derechos humanos de las personas involucradas en el fenómeno de movilidad humana.</t>
  </si>
  <si>
    <t>Disminución de la infracción de leyes por parte de los migrantes guerrerenses en el extranjero.</t>
  </si>
  <si>
    <t>Existencia de comunicación entre los tres poderes de gobierno para mejorar el desarrollo social de los municipios expulsores de migrantes guerrerenses y brindar atención a las y los migrantes guerrerenses.</t>
  </si>
  <si>
    <t>Conocimiento de sus derechos en el extranjero como migrantes guerrerenses</t>
  </si>
  <si>
    <t>Existencia de políticas públicas, programas y acciones de promoción, procuración y defensa de los derechos humanos y laborales encaminadas al beneficio de los migrantes jornaleros agrícolas guerrerenses.</t>
  </si>
  <si>
    <t>Bajo grado de migración de las diferentes regiones del estado a la Unión Americana y Canadá por el apoyo para los clubes espejo, así como a las organizaciones de migrantes que buscan mejorar las condiciones de vida de sus familiares en la entidad.</t>
  </si>
  <si>
    <t>Los migrantes guerrerenses radicados en el extranjero, reciben el apoyo del Gobierno del Estado de Guerrero en sus lugares de residencia.</t>
  </si>
  <si>
    <t>La  población jornalera agrícola  cuenta con una migración ordenada y segura propiciando el respeto a sus derechos laborales y humanos.</t>
  </si>
  <si>
    <t>Vinculación entre los migrantes guerrerense radicados en el extranjero y el gobierno del estado de Guerrero.</t>
  </si>
  <si>
    <t>Los migrantes guerrerenses radicados en el extranjero cuentan con asistencia integral en caso de requerirla.</t>
  </si>
  <si>
    <t>Diseñar, conducir las políticas públicas de la movilidad humana migratoria y la paradiplomacia guerrerense</t>
  </si>
  <si>
    <t>las relaciones de cooperación nacional e internacional, reforzando la identidad y arraigo; procurando la protección de los derechos humanos y laborales en  la población migrante del estado de Guerrero.</t>
  </si>
  <si>
    <t>Propósito</t>
  </si>
  <si>
    <t>&lt;</t>
  </si>
  <si>
    <t>La población migrante guerrerense, en el ámbito nacional e internacional</t>
  </si>
  <si>
    <t>Recibe</t>
  </si>
  <si>
    <t>Acciones de coordinación intergubernamental que contribuyen al desarrollo de sus comunidades de origen.</t>
  </si>
  <si>
    <t>Programa Compromiso Migrante: Giras de atención a migrantes guerrerenses radicados en E.U.A.</t>
  </si>
  <si>
    <t>Atendido</t>
  </si>
  <si>
    <t>Programa 2x 1 para migrantes</t>
  </si>
  <si>
    <t>Ejecutado</t>
  </si>
  <si>
    <t>C.3</t>
  </si>
  <si>
    <t>Programa Apoyo a deudos de guerrerenses fallecidos en el extranjero</t>
  </si>
  <si>
    <t>Apoyado</t>
  </si>
  <si>
    <t>C.4</t>
  </si>
  <si>
    <t>Programa Integral de Atención y Seguimiento para el Bienestar de la Población Jornalera Agrícola Migrante</t>
  </si>
  <si>
    <t>C.5</t>
  </si>
  <si>
    <t>Programa Retorno Protegido.  Atención a la Niñez Migrante Deportada y en Propensión de Emigrar</t>
  </si>
  <si>
    <t>C.6</t>
  </si>
  <si>
    <t>Programa de lazos Migrantes</t>
  </si>
  <si>
    <t>Tramitado</t>
  </si>
  <si>
    <t>C.7</t>
  </si>
  <si>
    <t>Programa Guerrero Contigo en el Extranjero (Acceso y Asesoría)</t>
  </si>
  <si>
    <t>Difundido</t>
  </si>
  <si>
    <t>A.1 C.1 Asesorando a migrantes guerrerenses radicados en EUA en trámites administrativos y jurídicos.</t>
  </si>
  <si>
    <t>A.1 C.2 Difundiendo el programa 2x1 para migrantes entre las organizaciones migrantes y autoridades municipales, así como recibir y registrar la propuesta de obras para su análisis y validación.</t>
  </si>
  <si>
    <t>A.2 C.2  Vigilando supervisando e  Integrando Completamente los Expedientes Unitarios de cada una de las obras ejecutadas.</t>
  </si>
  <si>
    <t>A.1 C.3 Recepcionando las solicitudes de repatriación de los guerrerenses fallecidos en el extranjero.</t>
  </si>
  <si>
    <t>A.2 C.3 Estableciendo comunicación entre las funerarias de EUA y la del estado de Guerrero que se encargará de la recepción y traslado del cuerpo al llegar al aeropuerto internacional de la ciudad de México.</t>
  </si>
  <si>
    <t>A.1 C.4 Impartiendo talleres de capacitación en materia de derechos humanos y laborales para población jornalera y conteo rápido de población jornalera.</t>
  </si>
  <si>
    <t>A.2 C.4 Entregando apoyos para proyectos productivos, de equipamiento, promoción social y fomento organizativo, dirigidas al fomento y mejoramiento de las actividades agropecuarias, microindustriales y agroindustriales, de servicios y artesanales, para la reactivación de cadenas productivas y circuitos microrregionales de producción-comercialización-consumo, los cuales estarán dirigidos principalmente a madres jefas de familias jornaleras.</t>
  </si>
  <si>
    <t>A.3 C.4 Elaborando convenios interestatales e interinstitucionales de vinculación laboral y respeto a los derechos humanos y laborales de los jornaleros agrícolas migrantes de Guerrero y Brigadas de Bienestar para Migrantes Nacionales.</t>
  </si>
  <si>
    <t>A.1 C.5 Ejecutando los apoyos con proyectos productivos y acciones de coordinación institucional en atención Integral a Niñas, Niños y Adolescentes y Deportados Guerrerenses.</t>
  </si>
  <si>
    <t>A.1 C.6 Estableciendo procesos de recepción de solicitudes, llenado de formatos y trámite correspondiente ante la Embajada de EE.UU. en México.</t>
  </si>
  <si>
    <t>A.2 C.6 Realizando actividades de logística y acompañamiento a los adultos mayores en su proceso de trámite de visa ante la Embajada de EE.UU. en México, asimismo, la entrega de las mismas a quienes fueron otorgadas.</t>
  </si>
  <si>
    <t>A.1 C.7 Realizando acciones informativas para la población guerrerense migrante, que permitan poner a su alcance trámites, servicios y asesorías de interés que disminuya la vulnerabilidad de esta población.</t>
  </si>
  <si>
    <t>Eje: Transversal B, Igualddad de Género e inclusión social.</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</si>
  <si>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</si>
  <si>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Estrategia: B.8.1 Promover la investigación y actualización estadística permanente de la migración internacional para la creación del Programa de apoyo integral a guerrerenses deportados.</t>
  </si>
  <si>
    <t>Línea de Acción: 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</si>
  <si>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t>Diseñar,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</si>
  <si>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Tasa de Migración</t>
  </si>
  <si>
    <t>https://www.guerrero.gob.mx/dependencia/sector-central/secretaria-de-los-migrantes-y-asuntos-internacionales/</t>
  </si>
  <si>
    <t>El Congreso del Estado Expide el Anteproyecto de Presupuesto de Egresos Anual y se Podrá realizar Políticas Públicas en Beneficio de las Organizaciones Migrantes</t>
  </si>
  <si>
    <t>La población migrante guerrerense, en el ámbito nacional e internacional recibe acciones de coordinación intergubernamental que contribuyen al desarrollo de sus comunidades de origen.</t>
  </si>
  <si>
    <t>Porcentaje de Organizaciones Migrantes Registradas ante la SEMAI</t>
  </si>
  <si>
    <t>Si las Organizaciones Migrantes Deciden Participar se Logrará el Desarrollo de sus Comunidades de Origen</t>
  </si>
  <si>
    <t>C.1 Programa Compromiso Migrante: Giras de atención a migrantes guerrerenses radicados en E.U.A. Fortaleciendo la cobertura de atención a los migrantes guerrerenses en Estados Unidos.</t>
  </si>
  <si>
    <t>Porcentaje de Asesorías brindadas</t>
  </si>
  <si>
    <t>https://transparencia.guerrero.gob.mx/transparencia/compromiso-migrante-giras-de-atencion-a-migrantes-guerrerenses-radicados-en-e-u-a/</t>
  </si>
  <si>
    <t>Los migrantes guerrerenses acuden a solicitar asesorías.</t>
  </si>
  <si>
    <t>C.2 Programa 2x 1 para migrantes, aportando acciones y obras necesarias en sus territorios de origen fortaleciendo la participación social para impulsar el desarrollo comunitario a través de la infraestructura social.</t>
  </si>
  <si>
    <t>Porcentaje de obras realizadas en los municipios de origen de los migrantes</t>
  </si>
  <si>
    <t>https://transparencia.guerrero.gob.mx/transparencia/programa-2x1-para-migrantes/</t>
  </si>
  <si>
    <t>El Congreso del Estado aprueba  el Presupuesto de Egresos Anual  en Beneficio de las Organizaciones Migrantes</t>
  </si>
  <si>
    <t>C.3 Programa Apoyo a deudos de guerrerenses fallecidos en el extranjero Repatriando a guerrerenses fallecidos en el extranjero, cubriendo de manera gratuita el traslado desde el aeropuerto internacional de la ciudad de México hasta su comunidad de origen en el estado de Guerrero.</t>
  </si>
  <si>
    <t>Porcentaje de traslados realizados de migrantes fallecidos en el extranjero</t>
  </si>
  <si>
    <t>https://transparencia.guerrero.gob.mx/transparencia/programa-de-apoyo-a-deudos-de-guerrerenses-fallecidos-en-el-extranjero/</t>
  </si>
  <si>
    <t>Se cuenta con presupuesto suficiente para atender todas las solicitudes de apoyo recibidas.</t>
  </si>
  <si>
    <t>C.4 Programa Integral de Atención y Seguimiento para el Bienestar de la Población Jornalera Agrícola Migrante, apoyando con talleres de capacitación en derechos humanos y laborales, un censo de población jornalera, convenios interestatales para el respeto a los derechos humanos y laborales de los jornaleros y jornaleras agrícolas y brigadas de bienestar para poblacion jornalera, así como la generación de autoempleos en sus comunidades de origen.</t>
  </si>
  <si>
    <t>Porcentaje de talleres, censos y apoyos del programa realizados.</t>
  </si>
  <si>
    <t>https://transparencia.guerrero.gob.mx/transparencia/programa-integral-de-a-tencion-y-seguimiento-para-el-bienestar-de-poblacion-jornalera-agricola-migrante/https://transparencia.guerrero.gob.mx/transparencia/programa-integral-de-a-tencion-y-seguimiento-para-el-bienestar-de-poblacion-jornalera-agricola-migrante/</t>
  </si>
  <si>
    <t>Los apoyos del programa han sido concretados.</t>
  </si>
  <si>
    <t>C.5 Programa Retorno Protegido.  Atención a la Niñez Migrante Deportada y en Propensión de Emigrar, ejecutando apoyos con proyectos productivos y acciones de coordinación institucional en atención Integral a Niñas, Niños y Adolescentes y Deportados Guerrerenses.</t>
  </si>
  <si>
    <t>Porcentaje de NNA atendidos</t>
  </si>
  <si>
    <t>https://transparencia.guerrero.gob.mx/transparencia/retorno-protegido-atencion-a-la-ninez-migrante-deportada-y-en-propension-de-emigrar/</t>
  </si>
  <si>
    <t>Mediante una coordinación y alianza estratégica entre SEMAI, INM, DIF y Ayuntamientos, garante de atención y seguimiento de los menores deportados en retorno a sus lugares de origen.</t>
  </si>
  <si>
    <t>C.6 Programa de lazos Migrantes, realizando trámites, las actividades de logística y acompañamiento a los adultos mayores en su proceso de trámite de visa ante la Embajada de EE.UU. en México, asimismo, la entrega de las mismas a quienes fueron otorgadas.</t>
  </si>
  <si>
    <t>Porcentaje de Visas Americanas Autorizadas</t>
  </si>
  <si>
    <t>https://transparencia.guerrero.gob.mx/transparencia/lazos-migrantes/</t>
  </si>
  <si>
    <t>La migración a EE.UU. aumenta o se mantiene constante</t>
  </si>
  <si>
    <t>C.7 Programa Guerrero Contigo en el Extranjero (Acceso y Asesoría), difundiendo información para la población guerrerense migrante, que permitan poner a su alcance trámites, servicios y asesorías de interés que disminuya la vulnerabilidad de esta población.</t>
  </si>
  <si>
    <t>Porcentaje de publicaciones en medios y redes sociales</t>
  </si>
  <si>
    <t>https://transparencia.guerrero.gob.mx/transparencia/guerrero-contigo-en-el-extranjero-acceso-y-asesoria/</t>
  </si>
  <si>
    <t>La difusión e información de la SEMAI estará al alcance de toda la población guerrerense que radica dentro y fuera de territorio nacional.</t>
  </si>
  <si>
    <t>Número de publicaciones en los diferentes medios de difusión.</t>
  </si>
  <si>
    <r>
      <t xml:space="preserve">La </t>
    </r>
    <r>
      <rPr>
        <sz val="8"/>
        <rFont val="Calibri"/>
        <family val="2"/>
        <scheme val="minor"/>
      </rPr>
      <t>SEMAI</t>
    </r>
    <r>
      <rPr>
        <sz val="11"/>
        <rFont val="Calibri"/>
        <family val="2"/>
        <scheme val="minor"/>
      </rPr>
      <t xml:space="preserve"> requiere de la Publicación en el Periódico Oficial para Difundirla</t>
    </r>
  </si>
  <si>
    <t>Porcentaje, vigilancia y supervisión para  integracón completamente los expedientes unitarios de cada una de las obras ejecutadas.</t>
  </si>
  <si>
    <t>Las Organizaciones Migrantes Presentan sus Solicitudes de Obra o Proyectos para Apoyar a sus Comunidades</t>
  </si>
  <si>
    <t>Indice de solicitudes para repatriados guerrerenses fallecidos en el extranjero.</t>
  </si>
  <si>
    <t>Porcentaje de talleres y conteos realizados.</t>
  </si>
  <si>
    <t>https://transparencia.guerrero.gob.mx/transparencia/programa-integral-de-a-tencion-y-seguimiento-para-el-bienestar-de-poblacion-jornalera-agricola-migrante/</t>
  </si>
  <si>
    <t>Las actividades del programa han sido realizadas.</t>
  </si>
  <si>
    <t>Porcentaje de proyectos ejecutados</t>
  </si>
  <si>
    <t>Los proyectos del programa han sido entregados.</t>
  </si>
  <si>
    <t>Porcentaje de apoyos del programa realizados.</t>
  </si>
  <si>
    <t>Porcentaje de NNA atendidos.</t>
  </si>
  <si>
    <t>La difusión e información de la SEMAI estará al alcance de toda la población migrante guerrerense qie radica dentro y fuera de territorio nacional.</t>
  </si>
  <si>
    <r>
      <t xml:space="preserve">1. Este formato deberá ser llenado por todos los Entes que reciban </t>
    </r>
    <r>
      <rPr>
        <b/>
        <sz val="11"/>
        <color theme="1"/>
        <rFont val="Calibri"/>
        <family val="2"/>
        <scheme val="minor"/>
      </rPr>
      <t>recursos públicos</t>
    </r>
    <r>
      <rPr>
        <sz val="11"/>
        <color theme="1"/>
        <rFont val="Calibri"/>
        <family val="2"/>
        <scheme val="minor"/>
      </rPr>
      <t>.</t>
    </r>
  </si>
  <si>
    <r>
      <rPr>
        <b/>
        <sz val="11"/>
        <color theme="1"/>
        <rFont val="Calibri"/>
        <family val="2"/>
        <scheme val="minor"/>
      </rPr>
      <t>Fin.</t>
    </r>
    <r>
      <rPr>
        <sz val="11"/>
        <color theme="1"/>
        <rFont val="Calibri"/>
        <family val="2"/>
        <scheme val="minor"/>
      </rPr>
      <t xml:space="preserve"> Indica la forma en que el programa contribuye al logro de un objetivo estratégico de orden superior con el que está alineado (Objetivo de la Dependencia, del Sector, etc).</t>
    </r>
  </si>
  <si>
    <r>
      <rPr>
        <b/>
        <sz val="11"/>
        <color theme="1"/>
        <rFont val="Calibri"/>
        <family val="2"/>
        <scheme val="minor"/>
      </rPr>
      <t>Propósito:</t>
    </r>
    <r>
      <rPr>
        <sz val="11"/>
        <color theme="1"/>
        <rFont val="Calibri"/>
        <family val="2"/>
        <scheme val="minor"/>
      </rPr>
      <t xml:space="preserve"> Es el objetivo del programa, la razón de ser del mismo. Indica el efecto directo que el programa se propone alcanzar sobre la población o área de enfoque.</t>
    </r>
  </si>
  <si>
    <r>
      <rPr>
        <b/>
        <sz val="11"/>
        <color theme="1"/>
        <rFont val="Calibri"/>
        <family val="2"/>
        <scheme val="minor"/>
      </rPr>
      <t>Componentes</t>
    </r>
    <r>
      <rPr>
        <sz val="11"/>
        <color theme="1"/>
        <rFont val="Calibri"/>
        <family val="2"/>
        <scheme val="minor"/>
      </rPr>
      <t>: Son los productos o servicios que deben ser entregados durante la ejecución del programa, para el logro de su propósito.</t>
    </r>
  </si>
  <si>
    <r>
      <rPr>
        <b/>
        <sz val="11"/>
        <color theme="1"/>
        <rFont val="Calibri"/>
        <family val="2"/>
        <scheme val="minor"/>
      </rPr>
      <t>Actividades:</t>
    </r>
    <r>
      <rPr>
        <sz val="11"/>
        <color theme="1"/>
        <rFont val="Calibri"/>
        <family val="2"/>
        <scheme val="minor"/>
      </rPr>
      <t xml:space="preserve"> Son las principales acciones y recursos asignados para producir cada uno de los componentes.</t>
    </r>
  </si>
  <si>
    <r>
      <rPr>
        <b/>
        <sz val="11"/>
        <color theme="1"/>
        <rFont val="Calibri"/>
        <family val="2"/>
        <scheme val="minor"/>
      </rPr>
      <t>Medios de Verificación:</t>
    </r>
    <r>
      <rPr>
        <sz val="11"/>
        <color theme="1"/>
        <rFont val="Calibri"/>
        <family val="2"/>
        <scheme val="minor"/>
      </rPr>
      <t xml:space="preserve"> Se registran las fuentes de informaciónn para el cálculo de los indicadores. Dan confianza sobre la calidad y veracidad de la información reportada.</t>
    </r>
  </si>
  <si>
    <t>FIN (18)</t>
  </si>
  <si>
    <t>Contribuir a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</si>
  <si>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Secretaría de Migrantes y Asuntos Internacionales.</t>
  </si>
  <si>
    <t>10 Reducción de la Desigualdades. Reducir la Desigualdad entre los Países y entre Ellos.</t>
  </si>
  <si>
    <t>10.7 Facilitar la migración y la movilidad ordenadas, seguras, regulares y responsables de las personas, incluso mediante la aplicación de políticas migratorias planificadas y bien gestionadas.</t>
  </si>
  <si>
    <t>10.2 De aquí a 2030, potenciar y promover la inclusión social, económica y política de todas las personas, independientemente de su edad, sexo, discapacidad, raza, etnia, origen, religión o situación económica u otra condición.</t>
  </si>
  <si>
    <t>Transversal B, Igualddad de Género e inclusión social.</t>
  </si>
  <si>
    <t>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</si>
  <si>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B.8.1 Promover la investigación y actualización estadística permanente de la migración internacional para la creación del Programa de apoyo integral a guerrerenses deportados.</t>
  </si>
  <si>
    <t>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</si>
  <si>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t>25                          Recursos Federales       26                           Recursos Estatales</t>
  </si>
  <si>
    <t>Indice de Migración de cuidadanos guerrernses.</t>
  </si>
  <si>
    <t>(Número de emigrantes guerrerenses nacionales e internacionales / Población total)*1000</t>
  </si>
  <si>
    <t>Mide el número de migrantes guerrerenses nacionales e internaionales que abandonan las localidades de origen por cada 1.000 habitantes de esa área de donde provienen.</t>
  </si>
  <si>
    <t>Eficacia</t>
  </si>
  <si>
    <t>Anual.</t>
  </si>
  <si>
    <t>Ciudadano emigrante guerrerense.</t>
  </si>
  <si>
    <t>ND</t>
  </si>
  <si>
    <t>El Congreso del Estado expide el Decreto de Presupuesto de Egresos Anual y se podrán realizar las acciones y políticas públicas en beneficio de los migrantes guerrerenses.</t>
  </si>
  <si>
    <t>La población migrante radicada en E.U.A. y Canadá cuenta con acciones de coordinación intergubernamental que contribuyen al desarrollo de sus comunidades de origen.</t>
  </si>
  <si>
    <t>10.3 Garantizar la igualdad de oportunidades y reducir la desigualdad de resultados, incluso eliminando las leyes, políticas y prácticas discriminatorias y promoviendo legislaciones, políticas y medidas adecuadas a ese respecto.</t>
  </si>
  <si>
    <t>B.7 Implementar políticas que permitan acciones que brinden asistencia jurídica, administrativa y de protección a los derechos humanos de los migrantes tanto nacionales como internacionales</t>
  </si>
  <si>
    <t>B.7.1 Protección de los derechos humanos, laborales y legales de las y los migrantes y su retorno a sus comunidades de origen.</t>
  </si>
  <si>
    <t>B.7.1.6 Coadyuvar con dependencias Federales, Estatales, Municipales para la repatriación y reinserción de las familias en retorno que ingresen a través de los puntos de internación.</t>
  </si>
  <si>
    <t>Jefatura</t>
  </si>
  <si>
    <t>B.8 Diseñar y elaborar estadísticas interinstitucionales confiables y actualizadas que permitan generar políticas públicas que atiendan las causas y consecuencias del fenómeno migratorio internacional, mediante programas de reincorporación de guerrerenses</t>
  </si>
  <si>
    <t>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</si>
  <si>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rPr>
        <b/>
        <sz val="11"/>
        <rFont val="Calibri"/>
        <family val="2"/>
        <scheme val="minor"/>
      </rPr>
      <t>B.8.3.1</t>
    </r>
    <r>
      <rPr>
        <sz val="11"/>
        <rFont val="Calibri"/>
        <family val="2"/>
        <scheme val="minor"/>
      </rPr>
      <t xml:space="preserve"> Apoyar con atención 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</si>
  <si>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Programa 2x1 para Migrantes.</t>
  </si>
  <si>
    <t>10.b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</si>
  <si>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B.8.1.3 Impulsar el Programa 2x1 mediante la aportación tripartita entre el Gobierno del Estado, Ayuntamientos y migrantes organizados, para la generación de obras de infraestructura social básica, salud, educación, saneamiento ambiental, conservación de recursos naturales y agrícolas y la implementación de proyectos productivos que permitan la generación de empleos motivando el desarrollo regional y coadyuvar así a evitar la expulsión de migrantes.</t>
  </si>
  <si>
    <t xml:space="preserve"> Programa de Apoyo a Deudos de Guerrerenses Fallecidos en el Extranjero.</t>
  </si>
  <si>
    <t>Dirección General de Asuntos Jurídicos y Derechos Humanos de los Migrantes.</t>
  </si>
  <si>
    <t>10.3 Garantizar la igualdad de oportunidades y reducir la desigualdad de resultados, incluso eliminando las leyes, políticas y prácticas discriminatorias y promoviendo legislaciones, políticas y medidas adecuadas a ese respecto</t>
  </si>
  <si>
    <t xml:space="preserve">B.7.2 Asistencia jurídica a migrantes en conflicto con la Ley y la Previsión Social en sus estados de atracción
</t>
  </si>
  <si>
    <t>B.7.2.4 Fortalecer el Programa de repatriación de guerrerenses fallecidos en el extranjero, cubriendo de manera gratuita el traslado desde el Aeropuerto Internacional de la Ciudad de México hasta su comunidad de origen en el estado de Guerrero.</t>
  </si>
  <si>
    <t>Subsecretaría de Migrantes Nacionales</t>
  </si>
  <si>
    <t>10.4 Adoptar políticas, especialmente fiscales, salariales y de protección social, y lograr progresivamente una mayor igualdad</t>
  </si>
  <si>
    <t xml:space="preserve">B.10 Atender integralmente a los migrantes nacionales,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enespecial de Jornaleros Agrícolas y para el desarrollo de las regiones con alta marginación y/o expulsoras de jornaleros agrícolas de la entidad.
</t>
  </si>
  <si>
    <r>
      <rPr>
        <b/>
        <sz val="11"/>
        <rFont val="Calibri"/>
        <family val="2"/>
        <scheme val="minor"/>
      </rPr>
      <t>B.10.1</t>
    </r>
    <r>
      <rPr>
        <sz val="11"/>
        <rFont val="Calibri"/>
        <family val="2"/>
        <scheme val="minor"/>
      </rPr>
      <t>. Estrategia de concertación social y coordinación institucional e intergubernamental para transversalizar una política de atención a los jornaleros agrícolas migrantes de Guerrero.</t>
    </r>
  </si>
  <si>
    <r>
      <rPr>
        <b/>
        <sz val="9"/>
        <rFont val="Calibri"/>
        <family val="2"/>
        <scheme val="minor"/>
      </rPr>
      <t>B.10.1.2.</t>
    </r>
    <r>
      <rPr>
        <sz val="9"/>
        <rFont val="Calibri"/>
        <family val="2"/>
        <scheme val="minor"/>
      </rPr>
      <t xml:space="preserve"> Operación de convenios de coordinación interestatal, municipal e
interinstitucionales, en materia de conteo rápido de población jornalera e
identificación de comunidades jornaleras estratégicas, de fomento al empleo,
capacitación y productividad, de vivienda y saneamiento ambiental, de
promoción, asesoría y defensa de los derechos de la población jornalera agrícola,
de salud y seguridad social, de alimentación y abasto, de educación, cultura y
recreación y de atención a las jornaleras migrantes, para la apertura de oficinas
móviles y centros de atención a jornaleros agrícolas migrantes en las entidades
receptoras del noroeste mexicano, así como para el establecimiento permanente
y en temporada de alta migración, de los Módulos de Atención Integral al Transito
Migratorio, en las Unidades de Servicios Integrales de Chilapa de Álvarez, Tlapa de
Comonfort, en el punto de concentración de jornaleros agrícolas de Ometepec,
conocido como Campo de Aviación; en Tixtla de Guerrero y Huitzuco de los
Figueroa, como sitios de salida, así como en los principales puntos de llegada en
Tierra Caliente, como Zirándaro de los Chávez, Coyuca de Catalán, Tlapehuala,
Ajuchitlán del Progreso, San Miguel Totolapan, Cutzamala y Pungarabato.</t>
    </r>
  </si>
  <si>
    <t>Programa Retorno Protegido.  Atención a la Niñez Migrante Deportada y en Propensión de Emigrar.</t>
  </si>
  <si>
    <t>Subsecretaría de Migrantes Internacionales</t>
  </si>
  <si>
    <t>1 Fin de la Pobreza. Poner fin a la Pobreza en Todas sus Formas en Todo el Mundo.</t>
  </si>
  <si>
    <t>1.3 
Implementar a nivel nacional 
sistemas y medidas apropiados 
de protección social para todos, 
incluidos niveles mínimos, y, de 
aquí a 2030, lograr una amplia 
cobertura de las personas pobres 
y vulnerables</t>
  </si>
  <si>
    <t>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</si>
  <si>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B.7 Implementar políticas que permitan acciones que brinden asistencia jurídica, administrativa y de
protección a los derechos humanos de los migrantes tanto nacionales como internacionales.</t>
  </si>
  <si>
    <t>B.7.1 Protección de los derechos
humanos, laborales y legales de
las y los migrantes y su retorno a
sus comunidades de origen.</t>
  </si>
  <si>
    <t>B.7.1.6 Coadyuvar con dependencias Federales, Estatales, Municipales para la  repatriación y reinserción de las familias en retorno que ingresen a través de  los puntos de internación.</t>
  </si>
  <si>
    <t>Programa Lazos Migrantes</t>
  </si>
  <si>
    <t>Dirección General de Vinculación con Organismos Internacionales</t>
  </si>
  <si>
    <t>10.7 Facilitar la migración y la 
movilidad ordenadas, seguras, 
regulares y responsables de las 
personas, incluso mediante la 
aplicación de políticas migratorias 
planificadas y bien gestionadas</t>
  </si>
  <si>
    <t xml:space="preserve"> B.7. Implementar políticas que permitan acciones que brinden asistencia jurídica, administrativa y de protección a los derechos humanos de los migrantes tanto nacionales como internacionales.</t>
  </si>
  <si>
    <t xml:space="preserve">
B.7.2 Asistencia jurídica a migrantes en
conflicto con la Ley y la Previsión Social
en sus estados de atracción</t>
  </si>
  <si>
    <t>B.7.2.7. Creación del programa Lazos Migrantes, con el objetivo de reencontrar a familias de Estados Unidos y México, gestionando los trámites consulares y el acompañamiento y asesoría durante el proceso.</t>
  </si>
  <si>
    <t>Programa Guerrero Contigo en el Extranjero (Acceso y Asesoría).</t>
  </si>
  <si>
    <t>Dirección General de la Unidad de Información, Difusión y Transparencia</t>
  </si>
  <si>
    <t>9 Industria innovación e infraestructura, Construir infraestructuras resilientes, promover la industrialización inclusiva y sostenible y fomentar la innovación.</t>
  </si>
  <si>
    <t>9.c Aumentar significativamente 
el acceso a la tecnología de la 
información y las comunicaciones 
y esforzarse por proporcionar 
acceso universal y asequible a 
Internet en los países menos 
adelantados de aquí a 2020</t>
  </si>
  <si>
    <t>B.11 Implementar acciones específicas que promuevan la comunicación interna y externa de la
Secretaría, en el marco de la cultura de la legalidad.
Secretaría, en el marco de la cultura de la legalidad.</t>
  </si>
  <si>
    <t xml:space="preserve">B.11.1 Fomentar la identidad gráfica institucional y la difusión de las actividades en las plataformas digitales de la Secretaría.
- institucional y la difusión de las
actividades en las plataformas
digitales de la Secretaría.
B.11.1 Fomentar la identidad gráfica
- institucional y la difusión de las
actividades en las plataformas
digitales de la Secretaría.
</t>
  </si>
  <si>
    <t>B.11.1.1 Lograr una comunicación efectiva que preserve y promueva la identidad de la Secretaría y la relación con la comunidad migrante</t>
  </si>
  <si>
    <t>A.1 C.1</t>
  </si>
  <si>
    <t>Asesorar a migrantes guerrerenses radicados en EUA en trámites administrativos y jurídicos.</t>
  </si>
  <si>
    <t>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mexicanos,respetando plenamente sus derechos humanos con un trato humanitario, sea cual sea su condición migratoria, que permita que México continúe cumpliendo con los instrumentos internacionales que ha suscrito en la materia.</t>
  </si>
  <si>
    <t>A.1 C.2</t>
  </si>
  <si>
    <t>Difundir el programa 2x1 para migrantes entre las organizaciones migrantes y autoridades municipales, así como recibir y registrar la propuesta de obras para su análisis y validación.</t>
  </si>
  <si>
    <t>A.2 C.2</t>
  </si>
  <si>
    <t>Vigilar, supervisar e  Integrar completamente los Expedientes Unitarios de cada una de las obras ejecutadas.</t>
  </si>
  <si>
    <t>A.1 C.3</t>
  </si>
  <si>
    <t>Recepcionar las solicitudes de repatriación de los guerrerenses fallecidos en el extranjero.</t>
  </si>
  <si>
    <t>A.2 C.3</t>
  </si>
  <si>
    <t>Establecer comunicación entre las funerarias de EUA y la del estado de Guerrero que se encargará de la recepción y traslado del cuerpo al llegar al aeropuerto internacional de la ciudad de México.</t>
  </si>
  <si>
    <t>A.1 C.4</t>
  </si>
  <si>
    <t>Impartir talleres de capacitación en materia de derechos humanos y laborales para población jornalera y conteo rápido de población jornalera.</t>
  </si>
  <si>
    <r>
      <rPr>
        <b/>
        <sz val="11"/>
        <rFont val="Calibri"/>
        <family val="2"/>
        <scheme val="minor"/>
      </rPr>
      <t>B.10.2</t>
    </r>
    <r>
      <rPr>
        <sz val="11"/>
        <rFont val="Calibri"/>
        <family val="2"/>
        <scheme val="minor"/>
      </rPr>
      <t>. Estrategia de fortalecimiento de Derechos Sociales, empleo productivo y arraigo.</t>
    </r>
  </si>
  <si>
    <t>B.10.2.1 Operar un programa de Registro Migratorio y Seguro de Vida para Jornaleros Agrícolas Guerrerenses, distribuir la guía del jornalero agrícola guerrerense, promover talleres de planeación participativa y de derechos humanos y laborales, materiales informativos sobre derechos económicos, sociales y culturales de los jornaleros agrícolas, así como, promover y gestionar el acceso de los jornaleros a los programas de vivienda familiar, para el mejoramiento de piso, muros y techo, estufas y baños ecológicos, y vivienda temporal mediante el rescate, rehabilitación, equipamiento y apoyo alimentario para las Unidades de Servicios Integrales de Tlapa de Comonfort y Chilapa de Álvarez, así como la construcción y operación de la Casa del Jornalero Agrícola en el municipio de Ometepec.</t>
  </si>
  <si>
    <t>A.2 C.4</t>
  </si>
  <si>
    <t>Entregar apoyos para proyectos productivos, de equipamiento, promoción social y fomento organizativo, dirigidas al fomento y mejoramiento de las actividades agropecuarias, microindustriales y agroindustriales, de servicios y artesanales, para la reactivación de cadenas productivas y circuitos microrregionales de producción-comercialización-consumo, los cuales estarán dirigidos principalmente a madres jefas de familias jornaleras.</t>
  </si>
  <si>
    <t>B.10.2 Fortalecimiento de Derechos Sociales, empleo productivo y arraigo.</t>
  </si>
  <si>
    <t>B.10.2.2 Definir, operar y evaluar programas de autoempleo jornalero productivo y fomento a la organización de microempresas jornaleras para el bienestar, con proyectos productivos, de equipamiento, promoción social, fomento organizativo, capacitación microempresarial dirigidas al mejoramiento de las actividades agropecuarias, microindustriales, agroindustriales, de servicios y artesanales, y transferencia de conocimiento ancestral para la reactivación de cadenas productivas y circuitos microregionales de producción- comercialización- consumo, y focalizar programas sociales y acciones en comunidades expulsoras de jornaleros agrícolas migrantes.</t>
  </si>
  <si>
    <t>A.3 C.4</t>
  </si>
  <si>
    <t>Elaborar convenios interestatales e interinstitucionales de vinculación laboral y respeto a los derechos humanos y laborales de los jornaleros agrícolas migrantes de Guerrero y Brigadas de Bienestar para Migrantes Nacionales.</t>
  </si>
  <si>
    <t>B.10.1. Estrategia de concertación social y coordinación institucional e intergubernamental para transversalizar una política de atención a los jornaleros agrícolas migrantes de Guerrero.</t>
  </si>
  <si>
    <t>B.10.1.2. Operación de convenios de coordinación interestatal, de coordinación municipal y acuerdos de coordinación interinstitucionales, en materia de conteo rápido de población jornalera; comunidades jornaleras estratégicas.</t>
  </si>
  <si>
    <t>A.1 C.5</t>
  </si>
  <si>
    <t>Ejecutar los apoyos con proyectos productivos y acciones de coordinación institucional en atención Integral a Niñas, Niños y Adolescentes y Deportados Guerrerenses.</t>
  </si>
  <si>
    <t>1.3 Implementar a nivel nacional 
sistemas y medidas apropiados 
de protección social para todos, 
incluidos niveles mínimos, y, de 
aquí a 2030, lograr una amplia 
cobertura de las personas pobres 
y vulnerables</t>
  </si>
  <si>
    <t xml:space="preserve">B.7.1 Protección de los derechos
humanos, laborales y legales de
las y los migrantes y su retorno a
sus comunidades de origen.
B.7.1 Protección de los derechos
humanos, laborales y legales de
las y los migrantes y su retorno a
sus comunidades de origen.
B.7.1 Protección de los derechos
humanos, laborales y legales de
las y los migrantes y su retorno a
sus comunidades de origen.
</t>
  </si>
  <si>
    <t>A.1 C.6</t>
  </si>
  <si>
    <t>Establecer los procesos de recepción de solicitudes, llenado de formatos y trámite correspondiente ante la Embajada de EE.UU. en México.</t>
  </si>
  <si>
    <t>A.2 C.6</t>
  </si>
  <si>
    <t>A.1 C.7</t>
  </si>
  <si>
    <t>B.11 Implementar acciones específicas que promuevan la comunicación interna y externa de la
Secretaría, en el marco de la cultura de la legalidad.</t>
  </si>
  <si>
    <t xml:space="preserve">B.11.1 Fomentar la identidad gráfica
- institucional y la difusión de las
actividades en las plataformas
digitales de la Secretaría.
B.11.1 Fomentar la identidad gráfica
- institucional y la difusión de las
actividades en las plataformas
digitales de la Secretaría.
</t>
  </si>
  <si>
    <t>B.11.1.1 Lograr una comunicación efectiva que preserve y promueva la
identidad de la Secretaría y la relación con la comunidad migrante</t>
  </si>
  <si>
    <t xml:space="preserve">Porcentaje de Organizaciones Migrantes Registradas ante la SEMAI </t>
  </si>
  <si>
    <t>(Total de Organizaciones Migrantes Participantes / Total de Organizaciones Migrantes Registradas)*100</t>
  </si>
  <si>
    <t>Mide el número de organizaciones migrantes que participan en los programas durante el año 2024.</t>
  </si>
  <si>
    <t>Organización Migrante</t>
  </si>
  <si>
    <t>Si los migrantes guerrerenses acceden a los programas sociales del Estado, se lograrán avances en su beneficio y en sus lugares de origen.</t>
  </si>
  <si>
    <t>26                                         Recursos Estatales</t>
  </si>
  <si>
    <t>(Total de Asesorías Atendidas  /Total de Asesorías Solicitadas)* 100</t>
  </si>
  <si>
    <t>Permite conocer el grado de atención a los migrantes guerrerenses en EE.UU. que reciben asesorías.</t>
  </si>
  <si>
    <t>Anual</t>
  </si>
  <si>
    <t>Asesoría</t>
  </si>
  <si>
    <t>Los migrantes guerrerenses acuden a solicitar asesorías a las Giras de de Atención a Migrantes Guerrerenses Radicados en E.U.A.</t>
  </si>
  <si>
    <t>25                                         Recursos Federales</t>
  </si>
  <si>
    <t>(Total de obras Realizadas / Total de obras Programadas)*100</t>
  </si>
  <si>
    <t>Mide el número de obras a realizadas que Impulsan Acciones y Políticas Públicas que Coadyuvan en el Desarrollo de las Comunidades, Fomentando el Arraigo de los Guerrerenses.</t>
  </si>
  <si>
    <t>Obra ejecutada.</t>
  </si>
  <si>
    <t>El Programa 2x1 para migrante se ejecuta cada vez con mayor alcance en las comunidades de origen de los migrantes guerrerenses radicados en E.U.A.</t>
  </si>
  <si>
    <t>Índice de traslados realizados de migrantes fallecidos en el extranjero</t>
  </si>
  <si>
    <t>(Total de Traslados de Migrantes Fallecidos Realizados / Total de Traslados de Migrantes Fallecidos Solicitados)* 100</t>
  </si>
  <si>
    <t>Permite conocer el número de familias beneficiadas  de migrantes guerrerenses que fallecen en el extranjero, al recibir el apoyo de la SEMAI.</t>
  </si>
  <si>
    <t>Traslados.</t>
  </si>
  <si>
    <t>(Número de apoyos solicitados / número de apoyos  realizados) * 100</t>
  </si>
  <si>
    <t>Permite conocer la proporción de migrantes nacionales apoyados y beneficiados.</t>
  </si>
  <si>
    <t>Apoyos.</t>
  </si>
  <si>
    <t>El Programa Integral de Atención y Seguimiento para el Bienestar de la Población Jornalera Agrícola Migrante, tiene como resultado una movilización ordenada y protegida para los jornaleros agrícolas migrantes guerrerenses.</t>
  </si>
  <si>
    <t>Porcentaje de NNA y deportados atendidos</t>
  </si>
  <si>
    <t>(Cantidad de NNA y deportados de la frontera norte del país atendidos / cantidad de NNA y deportados en la frontera norte del país)*100</t>
  </si>
  <si>
    <t>Se refiere a la proporción de niñas, niños, adolescentes y deportados que recibieron apoyo, directa o indirectamente a través de su familia, un apoyo con proyecto productivo o con servicios de coordinación interinstitucional.</t>
  </si>
  <si>
    <t>NNA y Deportados.</t>
  </si>
  <si>
    <t>Mediante una coordinación y alianza estratégica entre SEMAI, INM, DIF y Ayuntamientos, se realiza un retorno protegido a los NNA y deportados a sus lugares de origen, y se logra disminuir la propensió a migrar.</t>
  </si>
  <si>
    <t>(Total de Visas para adultos mayores familiares de Migrantes Autorizadas/Total de Visas para adultos mayores familiares de Migrantes Solicitadas)*100</t>
  </si>
  <si>
    <t>Permite conocer el número de visas americanas entregadas a adultos mayores, familiares de migrantes guerrerenses radicados en E.U.A.</t>
  </si>
  <si>
    <t>Adulto mayor familiar de migrante guerrerense.</t>
  </si>
  <si>
    <t>El Programa Lazos Migrantes fortalece cada vez más los vinculos familiares y la cultura guerrerense.</t>
  </si>
  <si>
    <t>(Total de información para migrantes guerrerenses difundida /Total de información para migrantes guerrerenses programada para su difusión)*100</t>
  </si>
  <si>
    <t>Permite difundir información de interés para la población guerrerense y sus migrantes</t>
  </si>
  <si>
    <t>Información difundida.</t>
  </si>
  <si>
    <t>Porcentaje de Asesorías brindadas en materia jurídica y administrativa</t>
  </si>
  <si>
    <t>(Total de asesorías administrativas y jurídicas atendidas  /Total de asesorías administrativas y jurídicas solicitadas)* 100</t>
  </si>
  <si>
    <t>Asesoría otorgada a migrante guerrerense.</t>
  </si>
  <si>
    <t>Aumenta cada vez más el número de migrantes guerrerenses acuden a solicitar asesorías jurídicas y administrativas.</t>
  </si>
  <si>
    <t>ïndice de difusión en los medios de comunicación disponibles en la Secretaría.</t>
  </si>
  <si>
    <t>(Total de publicaciones difundidas en medios de comunicación disponibles /Publicaciones programadas para su difusión en medios de comunicación disponibles)*100</t>
  </si>
  <si>
    <t>Mide el alcance de conocimiento público del programa 2x1 para migrantes, para tal efecto, se requiere su publicación en el Periodico Oficial.</t>
  </si>
  <si>
    <t>Publicación del programa.</t>
  </si>
  <si>
    <t>La convocatoria del Programa 2x1 para Migrantes llega cada vez a mas municipios y son beneficiadas más comunidades de origen de los migrantes guerrerenses radicados en E.U.A.</t>
  </si>
  <si>
    <t>Porcentaje de la integracón completa de los expedientes unitarios de cada una de las obras ejecutadas, incluidos la vigilancia y la supervisión.</t>
  </si>
  <si>
    <t>(Número total  de obras registradas y validadas para su ejecución durante el año 2024/el número total de obras registradas durante 2024) *100</t>
  </si>
  <si>
    <t>Número de obras registradas y validadas para su ejecución durante el año 2025.</t>
  </si>
  <si>
    <t>Solicitud aprobada del programa para su ejecución.</t>
  </si>
  <si>
    <t>Cada vez son más las Organizaciones Migrantes guerrerenses que Presentan sus Solicitudes de Obra o Proyectos para Apoyar a sus Comunidades de origen.</t>
  </si>
  <si>
    <t>(Número  de solicitudes atendidas  de familiares de migrantes fallecidos / Número de solicitudes recibidas  de familiares de migrantes fallecidos )* 100</t>
  </si>
  <si>
    <t>Solicitud.</t>
  </si>
  <si>
    <t>(Total de traslados de migrantes fallecidos realizados / Total de traslados de migrantes fallecidos solicitados)* 100</t>
  </si>
  <si>
    <t>Comunicación entre las funerarias de EUA y la del estado de Guerrero la cual se encargará de la recepción y traslado del cuerpo del migrante guerrerense fallecido al llegar al aeropuerto internacional de la ciudad de México.</t>
  </si>
  <si>
    <t>Traslado.</t>
  </si>
  <si>
    <t>Se realizan vada vez más traslados de fallecidos migrantes guerrerenses y se apoya a los familiares.</t>
  </si>
  <si>
    <t>Proporción de talleres y conteos realizados.</t>
  </si>
  <si>
    <t>(Total de talleres y conteos realizados / total de talleres y conteos programados)*100</t>
  </si>
  <si>
    <t>Taller y conteo rápido de jornaleros agrícolas guerrerenses migrantes.</t>
  </si>
  <si>
    <t>Cada vez se imparten más talleres de utilidad para los jornaleros agrícolas migrantes guerrerenses y se elaboran estaísticas fidedignas.</t>
  </si>
  <si>
    <t>Índice de proyectos productivos ejecutados.</t>
  </si>
  <si>
    <t>(Total de proyectos productivos ejecutados / total de proyectos productivos programados) * 100</t>
  </si>
  <si>
    <t>Permite conocer el número de jornaleras y jornaleros apoyados, respecto del total de jonaleras y jornaleros con solicitud de apoyo.</t>
  </si>
  <si>
    <t>Proyecto productivo.</t>
  </si>
  <si>
    <t>Los proyectos productivos entregados reactivan las economías locales y benefician a los jornaleros agrícolas migrantes guerrerenses.</t>
  </si>
  <si>
    <t>Índice de beneficios obtenidos a través a través de convenios de colaboración con otras entidades federativas.</t>
  </si>
  <si>
    <t>(Índice de beneficios obtenidos para los jornaleros agrícolas migrantes guerrerenses a través de convenios de colaboración con otras entidades federativas / Índice de beneficios programados para los jornaleros agrícolas migrantes guerrerenses en convenios de colaboración con otrs entidades federativas) * 100</t>
  </si>
  <si>
    <t>Permite conocer la proporción de jornaleros agrícolas migrantes guerrerenses beneficiados a través de los convenios de colaboración con otras entidades federativas.</t>
  </si>
  <si>
    <t>Beneficio obtenido.</t>
  </si>
  <si>
    <t>Los beneficios obtenidos a través de los convenios firmados con otras entidades otorgan una mejor calidad de vida a los jornaleros agrícolas migrantes guerrerenses.</t>
  </si>
  <si>
    <t>Tasa de atención integral a NNA y deportados.</t>
  </si>
  <si>
    <t>(Cantidad de NNA y deportados en la frontera norte del país atendidos de manera integral / cantidad de NNA y deportados en la frontera norte del país)*100</t>
  </si>
  <si>
    <t>Se refiere a la ejecución de los apoyos con proyectos productivos y acciones de coordinación institucional en atención Integral a Niñas, Niños y Adolescentes y Deportados Guerrerenses.</t>
  </si>
  <si>
    <t>Mediante una coordinación y alianza estratégica entre instituciones federales, estatales y municipales, se logra un retorno seguro de las Niñas, Niños, Adolescentes y deportados a sus lugares de origen se disminuye el índice de migración.</t>
  </si>
  <si>
    <t>Tasa de  adultos mayores guerrerenses atentidos.</t>
  </si>
  <si>
    <t>(Total de adultos mayores, familiares de migrantes guerrerenses atendidos/Total de solicitudes de adultos mayores, familiares de migrantes guerrerenses)*100</t>
  </si>
  <si>
    <t>Permite conocer el número de solicitudes y trámites de adultos mayores, familiares de migrantes guerrerenses radicados en E.U.A. correspondiente ante la Embajada de EE.UU. en México.</t>
  </si>
  <si>
    <t>Adulto mayor, familiar de migrante guerrerense.</t>
  </si>
  <si>
    <t>Cada vez más acuden adultos mayores familiares de migrantes guerrerenses radicados en E.U.A., para ser apoyados a realizar sus támites y reencontrarse con sus familiares radicados en E.U.A.</t>
  </si>
  <si>
    <t>(Total de visas para adultos mayores, familiares de Migrantes guerrerenses autorizadas/Total de visas para adultos mayores, familiares de Migrantes guerrerenses solicitadas)*100</t>
  </si>
  <si>
    <t>Permite conocer el número de citas atendidas ante la Embajada de Estados Unidos de América, al mismo tiempo, las visas obtenidas por los adultos mayores familiares de migrantes guerrerenses radicados en E.U.A.</t>
  </si>
  <si>
    <t>Adulto mayor, familiar de migrante guerrerense beneficiado.</t>
  </si>
  <si>
    <t>Se otorgan una Mayor cantidad de visas a adultos mayores familiares de migrantes guerrerenses radicados en E.U.A., logrando así el reecuentro entre ellos.</t>
  </si>
  <si>
    <t xml:space="preserve">Tasa de publicaciones en medios de comunicación, redes sociales y difusión en medios disponibles. </t>
  </si>
  <si>
    <t>(Total de publicaciones para la población de guerrerenses migrantes /Total de publicaciones programadas para la población de guerrerenses migrantes)*100</t>
  </si>
  <si>
    <t>Publicación</t>
  </si>
  <si>
    <t>TOTAL:</t>
  </si>
  <si>
    <t xml:space="preserve"> B.- Igualdad de género e inclusión social.</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</si>
  <si>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</si>
  <si>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1.- Poder Ejecutivo</t>
  </si>
  <si>
    <t>E17 - Secretaria de los Migrantes y Asutos Internacionales.</t>
  </si>
  <si>
    <t>2.6 Protección Social</t>
  </si>
  <si>
    <t>Sujeto a Reglas de Operación</t>
  </si>
  <si>
    <t>25.- Recursos Federales</t>
  </si>
  <si>
    <t>5.- Participaciones</t>
  </si>
  <si>
    <t>B.10 Atender integralmente a los migrantes,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 especial de Jornaleros Agrícolas y para el desarrollo nde las regiones con alta marginación y/o expulsoras de jornaleros agrícolas de la entidad.</t>
  </si>
  <si>
    <t>B.10.1. Estrategia de concertación social y coordinación institucional e intergubernamental para transversalizar una política de atención a los jornaleros agrícolas migrantes de Guerrero. B.10.2. Estrategia de fortalecimiento de Derechos Sociales, empleo productivo y arraigo.</t>
  </si>
  <si>
    <t>B.10.1.2. Operación de convenios de coordinación interestatal, de coordinación municipal y acuerdos de coordinación interinstitucionales, en materia de conteo rápido de población jornalera; comunidades jornaleras estratégicas. B.10.2.1. ...(talleres de planeación participativa y derechos humanos y laborales; materiales informativos sobre derechos económicos, sociales y culturales de los jornaleros agrícolas).</t>
  </si>
  <si>
    <t>26 Recursos Estatales</t>
  </si>
  <si>
    <t>1 Gasto de Corriente</t>
  </si>
  <si>
    <t>12  Guerrero</t>
  </si>
  <si>
    <t>26                           Recursos Estatales</t>
  </si>
  <si>
    <r>
      <t>PROP</t>
    </r>
    <r>
      <rPr>
        <sz val="10"/>
        <rFont val="Encode Sans Compressed"/>
      </rPr>
      <t>Ó</t>
    </r>
    <r>
      <rPr>
        <b/>
        <sz val="10"/>
        <rFont val="Encode Sans Compressed"/>
      </rPr>
      <t>SITO (19)</t>
    </r>
  </si>
  <si>
    <r>
      <rPr>
        <b/>
        <sz val="8"/>
        <rFont val="Calibri"/>
        <family val="2"/>
        <scheme val="minor"/>
      </rPr>
      <t>B.8</t>
    </r>
    <r>
      <rPr>
        <sz val="8"/>
        <rFont val="Calibri"/>
        <family val="2"/>
        <scheme val="minor"/>
      </rPr>
      <t xml:space="preserve">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r>
  </si>
  <si>
    <t>Supuestos (17)</t>
  </si>
  <si>
    <t>link de fuentes de Verificación (16)</t>
  </si>
  <si>
    <t>Metas 2025  (15)</t>
  </si>
  <si>
    <t>Unidad de Medida(14)</t>
  </si>
  <si>
    <t>Linea Base(13)</t>
  </si>
  <si>
    <t>Frecuencia de Medición (12)</t>
  </si>
  <si>
    <t>Dimensión (11)</t>
  </si>
  <si>
    <t>Definición del indicador (10)</t>
  </si>
  <si>
    <t>Método de Cálculo         (9)</t>
  </si>
  <si>
    <t>Nombre del Indicador    (8)</t>
  </si>
  <si>
    <t>Fuente de Financiamiento        (7)</t>
  </si>
  <si>
    <t>TOTAL</t>
  </si>
  <si>
    <t>A   C   T   I   V   I   D   A   D   E   S (21)</t>
  </si>
  <si>
    <t>Secretaria de los Migrantes y Asuntos Internacionales</t>
  </si>
  <si>
    <t>Delegado Administrativo</t>
  </si>
  <si>
    <t>Director General de Planeación y Políyicas Públicas Migratorias</t>
  </si>
  <si>
    <t>Lic. Silvia Rivera Carbajal</t>
  </si>
  <si>
    <t>Lic. Jaime Calderón Nava</t>
  </si>
  <si>
    <t>Lic. Edgar federico Leyva De La O</t>
  </si>
  <si>
    <t>Revisó</t>
  </si>
  <si>
    <t>Elaboró</t>
  </si>
  <si>
    <t>migrantes@guerrero.gob.mx</t>
  </si>
  <si>
    <t>747 47 8 30 29/747 47 1 29 80</t>
  </si>
  <si>
    <t>Secretaria de Los Migrantes y Asutos Internacionales</t>
  </si>
  <si>
    <t>Correo electrónico</t>
  </si>
  <si>
    <t>Teléfono</t>
  </si>
  <si>
    <t>Secretaría de los Migrantes y Asuntos Internacionales</t>
  </si>
  <si>
    <t>Lic.Silvia Rivera Carbajal</t>
  </si>
  <si>
    <t>Diseñar,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</si>
  <si>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Tasa</t>
  </si>
  <si>
    <t>(Número de emigrantes nacionales e internacionales / Población total)*1000</t>
  </si>
  <si>
    <t>Fuente de información</t>
  </si>
  <si>
    <t>Enero - diciembre</t>
  </si>
  <si>
    <t>0% - 33%</t>
  </si>
  <si>
    <t>34% - 66%</t>
  </si>
  <si>
    <t>67% - 100%</t>
  </si>
  <si>
    <t>Ascendente</t>
  </si>
  <si>
    <t>Estatal</t>
  </si>
  <si>
    <t>Tasa de migración de ciudadanos Guerrerenses.</t>
  </si>
  <si>
    <t>B.8.1.1</t>
  </si>
  <si>
    <t>Fuente</t>
  </si>
  <si>
    <t>LÍNEA DE ACCIÓN: 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</si>
  <si>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t>ESTRATEGIA: B.8.1 Promover la investigación y actualización estadística permanente de la migración internacional para la creación del Programa de apoyo integral a guerrerenses deportados.</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</si>
  <si>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migraciones de nacionales no mexicanos que transiten por la entidad.</t>
  </si>
  <si>
    <t>EJE TEMATICO: B.Igualdad de género e inclusión social.</t>
  </si>
  <si>
    <t>NOMBRE DEL PROGRAMA:</t>
  </si>
  <si>
    <t xml:space="preserve"> FONDO: Fondo de Aportaciones para el Fortalecimiento de las Entidades Federativas (FAFEF)/ Inversión Estatal Directa (IED)</t>
  </si>
  <si>
    <t>Dirección General de Planeación y Políticas Públicas Migratorias</t>
  </si>
  <si>
    <t>Lic. Edgar Federico Leyva De La O</t>
  </si>
  <si>
    <t>Secretaría</t>
  </si>
  <si>
    <t>Índice</t>
  </si>
  <si>
    <t>80 Organizaciones Migrantes Registradas.</t>
  </si>
  <si>
    <t xml:space="preserve">Índice de Organizaciones Migrantes Participantes </t>
  </si>
  <si>
    <t>B.7.1.6</t>
  </si>
  <si>
    <r>
      <t xml:space="preserve">LÍNEA DE ACCIÓN: </t>
    </r>
    <r>
      <rPr>
        <sz val="10"/>
        <color theme="1"/>
        <rFont val="Calibri"/>
        <family val="2"/>
        <scheme val="minor"/>
      </rPr>
      <t>B.7.1.6 Coadyuvar con dependencias Federales, Estatales, Municipales para la repatriación y reinserción de las familias en retorno que ingresen a través de los puntos de internación.</t>
    </r>
  </si>
  <si>
    <t>ESTRATEGIA: B.7.1 Protección de los derechos humanos, laborales y legales de las y los migrantes y su retorno a sus comunidades de origen.</t>
  </si>
  <si>
    <t xml:space="preserve"> FONDO:  Fondo de Aportaciones para el Fortalecimiento de las Entidades Federativas (FAFEF)/ Inversión Estatal Directa (IED)</t>
  </si>
  <si>
    <t>Director General de Planeación y Políticas Públicas Migratorias</t>
  </si>
  <si>
    <t>747 47 1 29 80</t>
  </si>
  <si>
    <t>Asesora a migrantes guerrerenses radicados en EUA en trámites administrativos y jurídicos.</t>
  </si>
  <si>
    <t>Porcentaje</t>
  </si>
  <si>
    <t>Enero - Diciembre</t>
  </si>
  <si>
    <t>(25)             0% - 50%</t>
  </si>
  <si>
    <t>(24)             51% - 75%</t>
  </si>
  <si>
    <r>
      <t xml:space="preserve">(23)                 </t>
    </r>
    <r>
      <rPr>
        <sz val="10"/>
        <color theme="1"/>
        <rFont val="Calibri"/>
        <family val="2"/>
        <scheme val="minor"/>
      </rPr>
      <t>76% - 100%</t>
    </r>
  </si>
  <si>
    <t>(19)                                                         Ascendente</t>
  </si>
  <si>
    <t>Estatal.</t>
  </si>
  <si>
    <t>Componente</t>
  </si>
  <si>
    <t>Porcentaje de asesorías proporcionadas a los migrantes guerrerenses radicados en EE.UU.</t>
  </si>
  <si>
    <t>B.8.3.1</t>
  </si>
  <si>
    <t>Fuente de verificación</t>
  </si>
  <si>
    <r>
      <t xml:space="preserve">LÍNEA DE ACCIÓN: </t>
    </r>
    <r>
      <rPr>
        <sz val="9"/>
        <color theme="1"/>
        <rFont val="Calibri"/>
        <family val="2"/>
        <scheme val="minor"/>
      </rPr>
      <t>B.8.3.1 Apoyar con atencióna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</si>
  <si>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ESTRATEGIA: 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</si>
  <si>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t xml:space="preserve">EJE TEMATICO: </t>
    </r>
    <r>
      <rPr>
        <sz val="11"/>
        <color theme="0"/>
        <rFont val="Calibri"/>
        <family val="2"/>
        <scheme val="minor"/>
      </rPr>
      <t>(4) B.- Igualdad de género e inclusión social.</t>
    </r>
  </si>
  <si>
    <t>Compromiso Migrante: Giras de atención a migrantes guerrerenses radicados en E.U.A.</t>
  </si>
  <si>
    <t xml:space="preserve">NOMBRE DEL PROGRAMA: </t>
  </si>
  <si>
    <t>FONDO:</t>
  </si>
  <si>
    <t>RAMO:</t>
  </si>
  <si>
    <t xml:space="preserve"> 747 47 1 29 80</t>
  </si>
  <si>
    <t xml:space="preserve">                                        Jefatura</t>
  </si>
  <si>
    <t xml:space="preserve">                                               Secretaría de los Migrantes y Asuntos Internacionales</t>
  </si>
  <si>
    <t>0% - 50%</t>
  </si>
  <si>
    <t>51% - 75%</t>
  </si>
  <si>
    <t>76% - 100%</t>
  </si>
  <si>
    <t xml:space="preserve">                                               Enero - Diciembre</t>
  </si>
  <si>
    <t xml:space="preserve">                                                         Ascendente</t>
  </si>
  <si>
    <t xml:space="preserve"> A.1 C.1</t>
  </si>
  <si>
    <t>Porcentaje de asesorías proporcionadas a los migrantes guerrerenses radicados en E.U.A., en trámites administrativos y jurídicos.</t>
  </si>
  <si>
    <t xml:space="preserve">         B.8.3.1</t>
  </si>
  <si>
    <r>
      <t xml:space="preserve">LÍNEA DE ACCIÓN: </t>
    </r>
    <r>
      <rPr>
        <sz val="9"/>
        <color theme="1"/>
        <rFont val="Calibri"/>
        <family val="2"/>
        <scheme val="minor"/>
      </rPr>
      <t xml:space="preserve"> B.8.3.1 Apoyar con atencióna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</si>
  <si>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ESTRATEGIA:  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</si>
  <si>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t xml:space="preserve">EJE TEMATICO: </t>
    </r>
    <r>
      <rPr>
        <sz val="11"/>
        <color theme="0"/>
        <rFont val="Calibri"/>
        <family val="2"/>
        <scheme val="minor"/>
      </rPr>
      <t>B.- Igualdad de género e inclusión social.</t>
    </r>
  </si>
  <si>
    <t xml:space="preserve">RAMO: </t>
  </si>
  <si>
    <t xml:space="preserve">Director General de Planeación y Evaluación de Politicas Públicas Migratorias </t>
  </si>
  <si>
    <t>Los migrantes guerrerenses radicados en E.U.A. aportan  acciones y obras de  necesarias en sus territorios de origen fortaleciendo la participación social para impulsar el desarrollo comunitario a través de la infraestructura social.</t>
  </si>
  <si>
    <t>100% Obras ejecutadas</t>
  </si>
  <si>
    <t>Trimestral</t>
  </si>
  <si>
    <t>Porcentaje de acciones y obras de los migrantes guerrerenses radicados en E.U.A.  necesarias en sus territorios de origen fortaleciendo la participación social para impulsar el desarrollo comunitario a través de la infraestructura social.</t>
  </si>
  <si>
    <t>B.8.1.3</t>
  </si>
  <si>
    <r>
      <t xml:space="preserve">ESTRATEGIA: </t>
    </r>
    <r>
      <rPr>
        <b/>
        <sz val="8"/>
        <color theme="0"/>
        <rFont val="Calibri"/>
        <family val="2"/>
        <scheme val="minor"/>
      </rPr>
      <t xml:space="preserve">B.8.1 </t>
    </r>
    <r>
      <rPr>
        <sz val="8"/>
        <color theme="0"/>
        <rFont val="Calibri"/>
        <family val="2"/>
        <scheme val="minor"/>
      </rPr>
      <t xml:space="preserve"> Promover la Investigación y Actualización Estadística Permanente de la Migración Internacional Para la Creación del Programa de Apoyo Integral a Guerrerenses Deportados.</t>
    </r>
    <r>
      <rPr>
        <b/>
        <sz val="11"/>
        <color theme="0"/>
        <rFont val="Calibri"/>
        <family val="2"/>
        <scheme val="minor"/>
      </rPr>
      <t/>
    </r>
  </si>
  <si>
    <r>
      <t xml:space="preserve">OBJETIVO: </t>
    </r>
    <r>
      <rPr>
        <b/>
        <sz val="8"/>
        <color theme="1"/>
        <rFont val="Calibri"/>
        <family val="2"/>
        <scheme val="minor"/>
      </rPr>
      <t xml:space="preserve">B.8 </t>
    </r>
    <r>
      <rPr>
        <sz val="8"/>
        <color theme="1"/>
        <rFont val="Calibri"/>
        <family val="2"/>
        <scheme val="minor"/>
      </rPr>
      <t>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miraciones de nacionales no mexicanos que transiten por la entidad.</t>
    </r>
  </si>
  <si>
    <t>EJE TEMATICO: B.- Igualdad de género e inclusión social.</t>
  </si>
  <si>
    <r>
      <t xml:space="preserve">FONDO:  </t>
    </r>
    <r>
      <rPr>
        <sz val="10"/>
        <color theme="1"/>
        <rFont val="Calibri"/>
        <family val="2"/>
        <scheme val="minor"/>
      </rPr>
      <t>Fondo de Aportaciones para el Fortalecimiento de las Entidades Federativas (FAFEF)</t>
    </r>
  </si>
  <si>
    <t>Supervisión,  Integración y vigilancia de los Expedientes Unitarios de cada una de las obras ejecutadas.</t>
  </si>
  <si>
    <t>Constante</t>
  </si>
  <si>
    <t>Porcentaje de supervisión,  Integración y vigilancia de los Expedientes Unitarios de cada una de las obras ejecutadas.</t>
  </si>
  <si>
    <t>B.8.1.3.</t>
  </si>
  <si>
    <t>Indice de difusión del programa 2x1 para migrantes, entre las organizaciones migrantes y autoridades municipales.</t>
  </si>
  <si>
    <t>migrantes@guerrero .gob .mx</t>
  </si>
  <si>
    <t>74747 8 30 29/74747 1 29 80</t>
  </si>
  <si>
    <t>Director General de Asuntos Jurídicos y Derechos Humanos</t>
  </si>
  <si>
    <t>Dirección General de Asuntos Jurídicos y Derechos Humanos</t>
  </si>
  <si>
    <t>Lic. Martín Iván Hernández Gaytán</t>
  </si>
  <si>
    <r>
      <t>Observaciones</t>
    </r>
    <r>
      <rPr>
        <b/>
        <sz val="11"/>
        <color rgb="FFFF0000"/>
        <rFont val="Calibri"/>
        <family val="2"/>
        <scheme val="minor"/>
      </rPr>
      <t xml:space="preserve"> </t>
    </r>
  </si>
  <si>
    <t>0% - 31%</t>
  </si>
  <si>
    <t>32% - 62%</t>
  </si>
  <si>
    <t>63% - 93%</t>
  </si>
  <si>
    <t>100%  Fallecidos en 2024</t>
  </si>
  <si>
    <t>B.7.2.4</t>
  </si>
  <si>
    <r>
      <t>ESTRATEGIA:</t>
    </r>
    <r>
      <rPr>
        <sz val="11"/>
        <color theme="0"/>
        <rFont val="Calibri"/>
        <family val="2"/>
        <scheme val="minor"/>
      </rPr>
      <t xml:space="preserve"> </t>
    </r>
    <r>
      <rPr>
        <b/>
        <sz val="11"/>
        <color theme="0"/>
        <rFont val="Calibri"/>
        <family val="2"/>
        <scheme val="minor"/>
      </rPr>
      <t xml:space="preserve">B.7.2 </t>
    </r>
    <r>
      <rPr>
        <sz val="11"/>
        <color theme="0"/>
        <rFont val="Calibri"/>
        <family val="2"/>
        <scheme val="minor"/>
      </rPr>
      <t>Asistencia jurídica a migrantes en conflicto con la Ley y la Previsión Social en sus estados de atracción.</t>
    </r>
  </si>
  <si>
    <r>
      <t xml:space="preserve">OBJETIVO: B.7 </t>
    </r>
    <r>
      <rPr>
        <sz val="11"/>
        <color theme="1"/>
        <rFont val="Calibri"/>
        <family val="2"/>
        <scheme val="minor"/>
      </rPr>
      <t>Implementar políticas que permitan acciones que brinden asistencia jurídica, administrativa y de protección a los derechos humanos de los migrantes tanto nacionales como internacionales.</t>
    </r>
  </si>
  <si>
    <r>
      <rPr>
        <b/>
        <sz val="10"/>
        <color theme="1"/>
        <rFont val="Calibri"/>
        <family val="2"/>
        <scheme val="minor"/>
      </rPr>
      <t>NOMBRE DEL PROGRAMA:</t>
    </r>
    <r>
      <rPr>
        <sz val="10"/>
        <color theme="1"/>
        <rFont val="Calibri"/>
        <family val="2"/>
        <scheme val="minor"/>
      </rPr>
      <t xml:space="preserve"> Programa de Apoyo a Deudos de Guerrerenses Fallecidos en el Extranjero</t>
    </r>
  </si>
  <si>
    <t xml:space="preserve">Recursos Estatales </t>
  </si>
  <si>
    <t>Índice de solicitudes para repatriación de migrantes guerrerenses fallecidos en el extranjero.</t>
  </si>
  <si>
    <t>47 8 30 29/47 1 29 80</t>
  </si>
  <si>
    <t>Subsecretaria de Migrantes Nacionales</t>
  </si>
  <si>
    <t>Subsecretaría de Migrantes Nacionales.</t>
  </si>
  <si>
    <t>Permite conocer el porcentaje de migrantes nacionales apoyados y beneficiados.</t>
  </si>
  <si>
    <t>% de productos entregados 2024</t>
  </si>
  <si>
    <t>Porcentaje de migrantes nacionales apoyados, en direntes áreas como el conocimento a su derechos laborales, humanos y la vinculación con otros estados procurando su bienestar como jornaleros y jornaleras migrantes, previa solicitud de apoyo.</t>
  </si>
  <si>
    <t>B.10.1.2</t>
  </si>
  <si>
    <t>LÍNEA DE ACCIÓN: B.10.1.2 Operación de convenios de coordinación interestatal, municipal e interinstitucionales, en materia de conteo rápido de población jornalera e identificación de comunidades jornaleras estratégicas, de fomento al empleo, capacitación y productividad, de vivienda y saneamiento ambiental, de promoción, asesoría y defensa de los derechos de la población jornalera agrícola, de salud y seguridad social, de alimentación y abasto, de educación, cultura y recreación y de atención a las jornaleras migrantes, para la apertura de oficinas móviles y centros de atención a jornaleros agrícolas migrantes en las entidades receptoras del noroeste mexicano, así como para el establecimiento permanente y en temporada de alta migración, de los Módulos de Atención Integral al Transito Migratorio, en las Unidades de Servicios Integrales de Chilapa de Álvarez, Tlapa de Comonfort, en el punto de concentración de jornaleros agrícolas de Ometepec, conocido como Campo de Aviación; en Tixtla de Guerrero y Huitzuco de los Figueroa, como sitios de salida, así como en los principales puntos de llegada en Tierra Caliente, como Zirándaro de los Chávez, Coyuca de Catalán, Tlapehuala, Ajuchitlán del Progreso, San Miguel Totolapan, Cutzamala y Pungarabato.</t>
  </si>
  <si>
    <r>
      <t>ESTRATEGIA:</t>
    </r>
    <r>
      <rPr>
        <sz val="11"/>
        <color theme="0"/>
        <rFont val="Calibri"/>
        <family val="2"/>
        <scheme val="minor"/>
      </rPr>
      <t xml:space="preserve"> B.10.1. Estrategia de concertación social y coordinación institucional e intergubernamental para transversalizar una política de atención a los jornaleros agrícolas migrantes de Guerrero.</t>
    </r>
  </si>
  <si>
    <t>OBJETIVO: B.10 Atender integralmente a los migrantes,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 especial de Jornaleros Agrícolas y para el desarrollo de las regiones con alta marginación y/o expulsoras de jornaleros agrícolas de la entidad.</t>
  </si>
  <si>
    <t>PROGRAMA: Programa Integral de Atención y Seguimiento para el Bienestar de la Población Jornalera Agrícola Migrante</t>
  </si>
  <si>
    <t>INVERSIÓN ESTATAL DIRECTA</t>
  </si>
  <si>
    <t>% de productos entregados</t>
  </si>
  <si>
    <t>Porcentaje de capacitación de jornaleros migrantes nacionales en materia de derechos humanos y laborales a través de talleres y la elaboración de un censo para población jornalera.</t>
  </si>
  <si>
    <t>B.10.2.1</t>
  </si>
  <si>
    <t>LÍNEA DE ACCIÓN: B.10.2.1 Operar un programa de Registro Migratorio y Seguro de Vida para Jornaleros Agrícolas Guerrerenses, distribuir la guía del jornalero agrícola guerrerense, promover talleres de planeación participativa y de derechos humanos y laborales, materiales informativos sobre derechos económicos, sociales y culturales de los jornaleros agrícolas, así como, promover y gestionar el acceso de los jornaleros a los programas de vivienda familiar, para el mejoramiento de piso, muros y techo, estufas y baños ecológicos, y vivienda temporal mediante el rescate, rehabilitación, equipamiento y apoyo alimentario para las Unidades de Servicios Integrales de Tlapa de Comonfort y Chilapa de Álvarez, así como la construcción y operación de la Casa del Jornalero Agrícola en el municipio de Ometepec.</t>
  </si>
  <si>
    <r>
      <t>ESTRATEGIA:</t>
    </r>
    <r>
      <rPr>
        <sz val="11"/>
        <color theme="0"/>
        <rFont val="Calibri"/>
        <family val="2"/>
        <scheme val="minor"/>
      </rPr>
      <t xml:space="preserve"> B.10.2. Estrategia de fortalecimiento de Derechos Sociales, empleo productivo y arraigo.</t>
    </r>
  </si>
  <si>
    <t>Dir. Gral. De Planeación y Políticas Públicas Migratorias</t>
  </si>
  <si>
    <t>Entrega de apoyos para proyectos productivos, de equipamiento, promoción social y fomento organizativo, dirigidas a la reactivación de cadenas productivas.</t>
  </si>
  <si>
    <t xml:space="preserve">Índice de apoyos entregados para proyectos productivos, de equipamiento, promoción social y fomento organizativo, dirigidas a la reactivación de cadenas productivas. </t>
  </si>
  <si>
    <t>B.10.2.2</t>
  </si>
  <si>
    <t>LÍNEA DE ACCIÓN: B.10.2.2 Definir, operar y evaluar programas de autoempleo jornalero productivo y fomento a la organización de microempresas jornaleras para el bienestar, con proyectos productivos, de equipamiento, promoción social, fomento organizativo, capacitación microempresarial dirigidas al mejoramiento de las actividades agropecuarias, microindustriales, agroindustriales, de servicios y artesanales, y transferencia de conocimiento ancestral para la reactivación de cadenas productivas y circuitos microregionales de producción- comercialización- consumo, y focalizar programas sociales y acciones en comunidades expulsoras de jornaleros agrícolas migrantes.</t>
  </si>
  <si>
    <r>
      <t>ESTRATEGIA:</t>
    </r>
    <r>
      <rPr>
        <sz val="11"/>
        <color theme="0"/>
        <rFont val="Calibri"/>
        <family val="2"/>
        <scheme val="minor"/>
      </rPr>
      <t xml:space="preserve"> B.10.2 Fortalecimiento de Derechos Sociales, empleo productivo y arraigo.</t>
    </r>
  </si>
  <si>
    <t>Índice de beneficios obtenidos para los jornaleros migrantes agícolas guerrerenses a través de convenios de colaboración con otras entidades federativas.</t>
  </si>
  <si>
    <t>LÍNEA DE ACCIÓN: B.10.1.2 Operación de convenios de coordinación interestatal, de coordinación municipal y acuerdos de coordinación interinstitucionales, en materia de conteo rápido de población jornalera; comunidades jornaleras estratégicas.</t>
  </si>
  <si>
    <t>Lic. Alondra García Lucatero</t>
  </si>
  <si>
    <t>El programa arrancará en una fase piloto, proponiendose una meta de cobertura de aproximadamente el 50% de los NNA deportados en retorno a sus comunidades de origen, sobre la base de 1,900 existentes actualmente, aunque su pico máximo anual entre 2013 y 2023 ha sido de 2,314 (2021).</t>
  </si>
  <si>
    <t>Enero-Diciembre</t>
  </si>
  <si>
    <t>0%-30%</t>
  </si>
  <si>
    <t>31%-69%</t>
  </si>
  <si>
    <t>70%-100%</t>
  </si>
  <si>
    <t>Porcentaje de NNA y deportados atendidos.</t>
  </si>
  <si>
    <r>
      <t xml:space="preserve">LÍNEA DE ACCIÓN: </t>
    </r>
    <r>
      <rPr>
        <b/>
        <sz val="11"/>
        <color theme="1"/>
        <rFont val="Calibri"/>
        <family val="2"/>
        <scheme val="minor"/>
      </rPr>
      <t>B.7.1.6</t>
    </r>
    <r>
      <rPr>
        <sz val="11"/>
        <color theme="1"/>
        <rFont val="Calibri"/>
        <family val="2"/>
        <scheme val="minor"/>
      </rPr>
      <t xml:space="preserve"> Coadyuvar con dependencias Federales, Estatales, Municipales para la  repatriación y reinserción de las familias en retorno que ingresen a través de  los puntos de internación.</t>
    </r>
  </si>
  <si>
    <r>
      <t xml:space="preserve">ESTRATEGIA: </t>
    </r>
    <r>
      <rPr>
        <b/>
        <sz val="11"/>
        <color theme="0"/>
        <rFont val="Calibri"/>
        <family val="2"/>
        <scheme val="minor"/>
      </rPr>
      <t>B.7.1</t>
    </r>
    <r>
      <rPr>
        <sz val="11"/>
        <color theme="0"/>
        <rFont val="Calibri"/>
        <family val="2"/>
        <scheme val="minor"/>
      </rPr>
      <t xml:space="preserve"> Protección de los derechos humanos,  laborales y legales de las y los migrantes y su  retorno a sus  comunidades de origen.</t>
    </r>
  </si>
  <si>
    <r>
      <rPr>
        <b/>
        <sz val="11"/>
        <color theme="1"/>
        <rFont val="Calibri"/>
        <family val="2"/>
        <scheme val="minor"/>
      </rPr>
      <t xml:space="preserve">OBJETIVO: B.7 </t>
    </r>
    <r>
      <rPr>
        <sz val="11"/>
        <color theme="1"/>
        <rFont val="Calibri"/>
        <family val="2"/>
        <scheme val="minor"/>
      </rPr>
      <t>Implementar políticas que permitan acciones que brinden asistencia jurídica,  administrativa y de protección a los derechos  humanos de los migrantes tanto nacionales  como internacionales.</t>
    </r>
  </si>
  <si>
    <t>EJE TEMATICO: B. Igualdad de Género e Inclusión Social.</t>
  </si>
  <si>
    <t>NOMBRE DEL PROGRAMA: Retorno Protegido.  Atención a la Niñez Migrante Deportada y en Propensión de Emigrar.</t>
  </si>
  <si>
    <t>FECHA:</t>
  </si>
  <si>
    <t>Tasa de atención integral con proyectos productivos y acciones de coordinación institucional en atención Integral a Niñas, Niños y Adolescentes y Deportados Guerrerenses.</t>
  </si>
  <si>
    <t>NOMBRE DEL PROGRAMA: Retorno Protegido.  Atención a la Niñez Migrante Deportada y en Propensión de Emigrar</t>
  </si>
  <si>
    <t>migrantes @guerrero.gob.mx</t>
  </si>
  <si>
    <t>Mtro. Daniel Agis Eslava</t>
  </si>
  <si>
    <t>Se realizan trámites, actividades de logística y acompañamiento a los adultos mayores en su proceso de trámite de visa ante la Embajada de EE.UU. en México, asimismo, la entrega de las mismas a quienes fueron otorgadas.</t>
  </si>
  <si>
    <t>0-50%</t>
  </si>
  <si>
    <t>51-75%</t>
  </si>
  <si>
    <t>76-100%</t>
  </si>
  <si>
    <t>Solicitudes recibidas para visas americanas.</t>
  </si>
  <si>
    <t>Unidad de Medida</t>
  </si>
  <si>
    <t>Porcentaje de adultos mayores en su proceso de trámite de visa ante la Embajada de EE.UU. en México, asimismo, la entrega de las mismas a quienes fueron otorgadas.</t>
  </si>
  <si>
    <t>B.7.2.7.</t>
  </si>
  <si>
    <t>LÍNEA DE ACCIÓN: B.7.2.7. Creación del programa Lazos Migrantes, con el objetivo de reencontrar a familias de Estados Unidos y México, gestionando los trámites consulares y el acompañamiento y asesoría durante el proceso.</t>
  </si>
  <si>
    <t>ESTRATEGIA: B.7.2. Asistencia jurídica a migrantes en conflicto con la Ley y la Previsión Social en sus estados de atracción.</t>
  </si>
  <si>
    <t>OBJETIVO: B.7. Implementar políticas que permitan acciones que brinden asistencia jurídica, administrativa y de protección a los derechos humanos de los migrantes tanto nacionales como internacionales.</t>
  </si>
  <si>
    <t>EJE TEMATICO: B. Igualdad de género e inclusión social.</t>
  </si>
  <si>
    <t>Lazos Migrantes</t>
  </si>
  <si>
    <t>Recepción de solicitudes, llenado de formatos y trámites de adultos mayores, familiares de migrantes guerrerenses radicados en E.U.A. correspondiente ante la Embajada de EE.UU. en México.</t>
  </si>
  <si>
    <t>Tasa de recepción de solicitudes, llenado de formatos y trámites de adultos mayores, familiares de migrantes guerrerenses radicados en E.U.A. correspondiente ante la Embajada de EE.UU. en México.</t>
  </si>
  <si>
    <t>Citas atendidas ante la Embajada de Estados Unidos de América, al mismo tiempo, las visas obtenidas por los adultos mayores familiares de migrantes guerrerenses radicados en E.U.A.</t>
  </si>
  <si>
    <t>Número de citas atendidas en la embajada de EUA</t>
  </si>
  <si>
    <r>
      <rPr>
        <u/>
        <sz val="11"/>
        <rFont val="Calibri"/>
        <family val="2"/>
        <scheme val="minor"/>
      </rPr>
      <t>migrantes@guerrero.gob.mx</t>
    </r>
  </si>
  <si>
    <t>Director General de la Unidad de Información, Difusión y Transparencia</t>
  </si>
  <si>
    <t>Lic. Samuel Guzmán López</t>
  </si>
  <si>
    <t>Difunde información para la población guerrerense migrante, que permitan poner a su alcance trámites, servicios y asesorías de interés que disminuya la vulnerabilidad de esta población.</t>
  </si>
  <si>
    <t>Porcentaje de información difundida para la población guerrerense migrante, que permitan poner a su alcance trámites, servicios y asesorías de interés que disminuya la vulnerabilidad de esta población.</t>
  </si>
  <si>
    <t>B.11.1.1</t>
  </si>
  <si>
    <t>LÍNEA DE ACCIÓN: B.11.1.1 Lograr una comunicación efectiva que preserve y promueva la identidad de la Secretaría y la relación con la comunidad migrante.</t>
  </si>
  <si>
    <t>ESTRATEGIA: B.11.1 Fomentar la identidad gráfica institucional y la difusión de las actividades en las plataformas digitales de la Secretaría.</t>
  </si>
  <si>
    <t>OBJETIVO: B.11 Implementar acciones específicas que promuevan la comunicación interna y externa de la
Secretaría, en el marco de la cultura de la legalidad.
Secretaría, en el marco de la cultura de la legalidad.</t>
  </si>
  <si>
    <t>Guerrero Contigo en el Extranjero (Acceso y Asesoría).</t>
  </si>
  <si>
    <t>Difunde información de interés para la población guerrerense y sus migrantes.</t>
  </si>
  <si>
    <t>Tasa de acciones informativas para la población guerrerense migrante, que permitan poner a su alcance trámites, servicios y asesorías de interés que disminuya la vulnerabilidad de esta población.</t>
  </si>
  <si>
    <t>Servicios e información difundida en 2025</t>
  </si>
  <si>
    <r>
      <rPr>
        <b/>
        <sz val="10"/>
        <color theme="1"/>
        <rFont val="Calibri"/>
        <family val="2"/>
        <scheme val="minor"/>
      </rPr>
      <t>NOMBRE DEL PROGRAMA:</t>
    </r>
    <r>
      <rPr>
        <sz val="10"/>
        <color theme="1"/>
        <rFont val="Calibri"/>
        <family val="2"/>
        <scheme val="minor"/>
      </rPr>
      <t xml:space="preserve"> 2X1 Para Migrantes 2026.</t>
    </r>
  </si>
  <si>
    <t>Escaso desarrollo social en las localidades de Guerrero.</t>
  </si>
  <si>
    <t>Fallecidos en 2026</t>
  </si>
  <si>
    <t>% FALLECIDOS EN 2026</t>
  </si>
  <si>
    <t>RAMO:  Ramo 16 Recursos Estatales, Ramo 15  Recursos Federales</t>
  </si>
  <si>
    <t>16 Recursos Estatales</t>
  </si>
  <si>
    <r>
      <t xml:space="preserve">RAMO: </t>
    </r>
    <r>
      <rPr>
        <sz val="10"/>
        <color theme="1"/>
        <rFont val="Calibri"/>
        <family val="2"/>
        <scheme val="minor"/>
      </rPr>
      <t xml:space="preserve"> 15 Fondo de Aportaciones para Entidades Federativas y Municipios </t>
    </r>
  </si>
  <si>
    <t>16 RECURSOS ESTATALES</t>
  </si>
  <si>
    <t>16 Recursos estatales</t>
  </si>
  <si>
    <t>N/A</t>
  </si>
  <si>
    <r>
      <rPr>
        <b/>
        <sz val="10"/>
        <rFont val="Calibri"/>
        <family val="2"/>
        <scheme val="minor"/>
      </rPr>
      <t>B.8.3.1</t>
    </r>
    <r>
      <rPr>
        <sz val="10"/>
        <rFont val="Calibri"/>
        <family val="2"/>
        <scheme val="minor"/>
      </rPr>
      <t xml:space="preserve"> Apoyar con atención 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</si>
  <si>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r>
      <rPr>
        <b/>
        <sz val="11"/>
        <rFont val="Calibri"/>
        <family val="2"/>
        <scheme val="minor"/>
      </rPr>
      <t>B.8.1.1</t>
    </r>
    <r>
      <rPr>
        <sz val="11"/>
        <rFont val="Calibri"/>
        <family val="2"/>
        <scheme val="minor"/>
      </rPr>
      <t xml:space="preserve">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r>
  </si>
  <si>
    <t>15                          Recursos Federales</t>
  </si>
  <si>
    <t>15                          Recursos Federales       16                           Recursos Estatales</t>
  </si>
  <si>
    <t>15                                         Recursos Federales</t>
  </si>
  <si>
    <t xml:space="preserve">Poner a disposición de los migrantes guerrerenses programas sociales y políticas públicas que benefician a esta población y disminuye su vulnerabilidad. </t>
  </si>
  <si>
    <r>
      <t xml:space="preserve">OBJETIVO: </t>
    </r>
    <r>
      <rPr>
        <sz val="9"/>
        <color theme="1"/>
        <rFont val="Calibri"/>
        <family val="2"/>
        <scheme val="minor"/>
      </rPr>
      <t>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miraciones de nacionales no mexicanos que transiten por la entidad.</t>
    </r>
  </si>
  <si>
    <r>
      <t>LÍNEA DE ACCIÓN: B.7.2.4</t>
    </r>
    <r>
      <rPr>
        <sz val="11"/>
        <color theme="1"/>
        <rFont val="Calibri"/>
        <family val="2"/>
        <scheme val="minor"/>
      </rPr>
      <t xml:space="preserve"> Fortalecer el Programa de repatriación de guerrerenses fallecidos en el extranjero, cubriendo de manera gratuita el traslado desde el Aeropuerto Internacional de la Ciudad de México y/o del Aeropuerto de la Ciudad de Acapulco de Juárez, hasta su comunidad de origen en el estado de Guerrero.</t>
    </r>
  </si>
  <si>
    <t>Repatriando a guerrerenses fallecidos en el extranjero, cubriendo de manera gratuita el traslado desde el Aeropuerto Internacional de la Ciudad de México y/o del Aeropuerto dela Ciudad de Acapulco de Juárez, hasta su comunidad de origen en el estado de Guerrero.</t>
  </si>
  <si>
    <r>
      <t>LÍNEA DE ACCIÓN: B.7.2.4</t>
    </r>
    <r>
      <rPr>
        <sz val="11"/>
        <color theme="1"/>
        <rFont val="Calibri"/>
        <family val="2"/>
        <scheme val="minor"/>
      </rPr>
      <t xml:space="preserve"> Fortalecer el Programa de repatriación de guerrerenses fallecidos en el extranjero, cubriendo de manera gratuita el traslado desde el Aeropuerto Internacional de la Ciudad de México y/o del Aeeropuerto de la Ciudad de Acapulco de Juárez, hasta su comunidad de origen en el estado de Guerrero.</t>
    </r>
  </si>
  <si>
    <t>(Número  de solicitudes atendidas de familiares de migrantes fallecidos / Número de solicitudes recibidas  de familiares de migrantes fallecidos )* 100</t>
  </si>
  <si>
    <t>Tasa de traslados entre las funerarias de EUA y la del estado de Guerrero la cual se encargará de la recepción y traslado del cuerpo al llegar al Aeropuerto Internacional de la Ciudad de México.</t>
  </si>
  <si>
    <t>OBJETIVO: B.10 Atender integralmente a los migrantes nacionales,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 especial de Jornaleros Agrícolas y para el desarrollo de las regiones con alta marginación y/o expulsoras de jornaleros agrícolas de la entidad.</t>
  </si>
  <si>
    <r>
      <t xml:space="preserve">LÍNEA DE ACCIÓN: </t>
    </r>
    <r>
      <rPr>
        <b/>
        <sz val="8"/>
        <color theme="1"/>
        <rFont val="Calibri"/>
        <family val="2"/>
        <scheme val="minor"/>
      </rPr>
      <t>B.8.1.3</t>
    </r>
    <r>
      <rPr>
        <sz val="8"/>
        <color theme="1"/>
        <rFont val="Calibri"/>
        <family val="2"/>
        <scheme val="minor"/>
      </rPr>
      <t xml:space="preserve"> Impulsar el Programa 2x1 mediante la aportación tripartita entre el Gobierno del Estado, Ayuntamientos y migrantes organizados, para la generación de obras de infraestructura social básica, salud, educación, saneamiento ambiental, conservación de recursos naturales y agrícolas y la implementación de proyectos que permitan la generación de empleos motivando el desarrollo regional y coadyuvar así a evitar la expulsión de migrantes.</t>
    </r>
  </si>
  <si>
    <r>
      <t xml:space="preserve">OBJETIVO: </t>
    </r>
    <r>
      <rPr>
        <sz val="9"/>
        <color theme="1"/>
        <rFont val="Calibri"/>
        <family val="2"/>
        <scheme val="minor"/>
      </rPr>
      <t xml:space="preserve">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migraciones de nacionales no mexicanos que transiten por la entidad.</t>
    </r>
  </si>
  <si>
    <t>Gestión Intitucional en Atención a Migrantes</t>
  </si>
  <si>
    <t>FIN (19)</t>
  </si>
  <si>
    <t>PROPÓSITO (20)</t>
  </si>
  <si>
    <t>10.2 De aquí a 2030, promover y potenciar la inclusión social, económica y política de todas las personas, independientemente de su edad, sexo, discapacidad, raza, etnia, origen, religión o situación económica u otra situación.</t>
  </si>
  <si>
    <t>10.2.1 Proporción de personas que viven por debajo del 50%, de la mediana de los ingresos, desglosada por sexo, edad y personas con discapacidad.</t>
  </si>
  <si>
    <t>Transversal B, Igualdad de Género e inclusión social.</t>
  </si>
  <si>
    <t>B  9.1  Vinculación, coordinación y
colaboración nacional e Internacional,  para la gestión de
programas, proyectos y apoyos
solidarios, orientados al desarrollo humano, el combate a la pobreza y la atención al fenómeno migratorio en el estado de Guerrero.</t>
  </si>
  <si>
    <t>Objetivo B.9 Establecer, promover y fortalecer políticas públicas, mecanismos y vínculos interinstitucionales
de colaboración, coordinación y cooperación orientados al intercambio académico, turístico, deportivo,
comercial y cultural; el aprovechamiento de programas, proyectos y fondos existentes en el ámbito
internacional, así como, el desarrollo de las actividades productivas y el emprendimiento; que contribuyan al
desarrollo endógeno y sostenible, al impulso de las relaciones internacionales de nuestro estado, y en
general, a mejorar la calidad de vida de las y los migrantes guerrerenses y sus familias.</t>
  </si>
  <si>
    <t>B 9.1.1 Establecer comunicación estrecha, respetuosa, armónica y
permanente, así como, promover la conformación de organizaciones de
migrantes, a efecto de consolidar el vínculo con sus comunidades de
origen, establecer relaciones de solidaridad y mecanismos de
colaboración, además de, facilitar el aprovechamiento de recursos que
puedan contribuir a atender las necesidades prioritarias de los municipios
expulsores de migrantes y/o de mayor pobreza y marginación en el estado
de Guerrero.</t>
  </si>
  <si>
    <t>A.1 C.8</t>
  </si>
  <si>
    <t xml:space="preserve">A.1 C.8 Atención integral a la población migrante nacional e internacional, enfocado a la defensa de sus derechos laborales y humanos. </t>
  </si>
  <si>
    <t>Gestión Institucional en Atención a Migrantes</t>
  </si>
  <si>
    <t>Objetivo B.9 Establecer, promover y fortalecer políticas públicas, mecanismos y vínculos interinstitucionales de colaboración, coordinación y cooperación orientados al intercambio académico, turístico, deportivo, comercial y cultural; el aprovechamiento de programas, proyectos y fondos existentes en el ámbito internacional, así como, el desarrollo de las actividades productivas y el emprendimiento; que contribuyan al desarrollo endógeno y sostenible, al impulso de las relaciones internacionales de nuestro estado, y en general, a mejorar la calidad de vida de las y los migrantes guerrerenses y sus familias.</t>
  </si>
  <si>
    <t>ESTRATEGIA: B  9.1  Vinculación, coordinación y  colaboración nacional e Internacional,  para la gestión de programas, proyectos y apoyos solidarios, orientados al desarrollo humano, el combate a la pobreza y la atención al fenómeno migratorio en el estado de Guerrero.</t>
  </si>
  <si>
    <t>LÍNEA DE ACCIÓN: B 9.1.1 Establecer comunicación estrecha, respetuosa, armónica y permanente, así como, promover la conformación de organizaciones de migrantes, a efecto de consolidar el vínculo con sus comunidades de origen, establecer relaciones de solidaridad y mecanismos de colaboración, además de, facilitar el aprovechamiento de recursos que puedan contribuir a atender las necesidades prioritarias de los municipios expulsores de migrantes y/o de mayor pobreza y marginación en el estado de Guerrero.</t>
  </si>
  <si>
    <t>B.9.1.1</t>
  </si>
  <si>
    <t>ninguna</t>
  </si>
  <si>
    <t>Titular de la SEMAI</t>
  </si>
  <si>
    <t>fecha:   28/01/2026</t>
  </si>
  <si>
    <t>La población cuenta con un ente público que regula la movilidad humana y la paradiplomacia en todas las regiones del estado de Guerrero, garantizando la promoción, respeto, protección de los derechos humanos de las personas guerrerenses que migran de sus localidades de origen a otros  municipios del estado, al interior de la República, los que se  encuentran radicados en el extranjero o retornen al Estado.</t>
  </si>
  <si>
    <t>Mejora en el  desarrollo social en las localidades de Guerrero</t>
  </si>
  <si>
    <t>Vinculación humana y legal, con las autoridades de los municipios de expulsión de la entidad.</t>
  </si>
  <si>
    <t>fecha:  28/01/2026</t>
  </si>
  <si>
    <t>fecha: 28/01/2026</t>
  </si>
  <si>
    <t>C.8</t>
  </si>
  <si>
    <t>A.1 C.8 Gestionando apoyos de diversas índoles a los migrantes, infraestructura, económicos, de inversión, de negocios, alimentarios y académicos.</t>
  </si>
  <si>
    <t>fecha: 28/01/2025</t>
  </si>
  <si>
    <t>C.8 Gestión Institucional en Atención a Migrantes, Gestionando apoyos de diversas índoles a los migrantes, infraestructura, económicos, de inversión, de negocios, alimentarios y académicos.</t>
  </si>
  <si>
    <t>Lograr la obtención de apoyos, proyectos y seguridad laboral y de derechos humanos.</t>
  </si>
  <si>
    <t>Porcentaje de Gestiones realizadas</t>
  </si>
  <si>
    <t>Lograr resultados positivos en cada una de las gestiones realizadas</t>
  </si>
  <si>
    <r>
      <t xml:space="preserve">PROGRAMA OPERATIVO ANUAL         (ANTEPROYECTO PARA ELEJERCICIO FISCAL 2026)                                                                 </t>
    </r>
    <r>
      <rPr>
        <b/>
        <sz val="12"/>
        <rFont val="Encode Sans Compressed"/>
      </rPr>
      <t xml:space="preserve"> fecha</t>
    </r>
    <r>
      <rPr>
        <b/>
        <sz val="20"/>
        <rFont val="Encode Sans Compressed"/>
      </rPr>
      <t>: 28/01/2026</t>
    </r>
  </si>
  <si>
    <r>
      <t xml:space="preserve">PROGRAMA OPERATIVO ANUAL         (ANTEPROYECTO PARA ELEJERCICIO FISCAL 2026)                                                                 </t>
    </r>
    <r>
      <rPr>
        <b/>
        <sz val="12"/>
        <rFont val="Encode Sans Compressed"/>
      </rPr>
      <t xml:space="preserve"> fecha</t>
    </r>
    <r>
      <rPr>
        <b/>
        <sz val="20"/>
        <rFont val="Encode Sans Compressed"/>
      </rPr>
      <t xml:space="preserve">: </t>
    </r>
    <r>
      <rPr>
        <b/>
        <u/>
        <sz val="20"/>
        <rFont val="Encode Sans Compressed"/>
      </rPr>
      <t xml:space="preserve">   28</t>
    </r>
    <r>
      <rPr>
        <b/>
        <sz val="20"/>
        <rFont val="Encode Sans Compressed"/>
      </rPr>
      <t>/01/2026</t>
    </r>
  </si>
  <si>
    <r>
      <t xml:space="preserve">PROGRAMA OPERATIVO ANUAL         (ANTEPROYECTO PARA ELEJERCICIO FISCAL 2026)                                                                 </t>
    </r>
    <r>
      <rPr>
        <b/>
        <sz val="12"/>
        <rFont val="Encode Sans Compressed"/>
      </rPr>
      <t xml:space="preserve"> fecha</t>
    </r>
    <r>
      <rPr>
        <b/>
        <sz val="20"/>
        <rFont val="Encode Sans Compressed"/>
      </rPr>
      <t xml:space="preserve">: </t>
    </r>
    <r>
      <rPr>
        <b/>
        <u/>
        <sz val="20"/>
        <rFont val="Encode Sans Compressed"/>
      </rPr>
      <t xml:space="preserve"> 28/01/2026</t>
    </r>
  </si>
  <si>
    <t>FECHA: 28/01/2026</t>
  </si>
  <si>
    <t>Organizaciones Migrantes Registradas 77</t>
  </si>
  <si>
    <t>(Total de Asesorías Atendidas /Total de Asesorías Solicitadas)* 100</t>
  </si>
  <si>
    <t>% Fallecidos EN 2026</t>
  </si>
  <si>
    <t>FECHA:     28/01/2026</t>
  </si>
  <si>
    <t>100%  Fallecidos en 2025</t>
  </si>
  <si>
    <t>% de productos entregados en 2025</t>
  </si>
  <si>
    <t>Subsecretario de Migrantes Nacionales</t>
  </si>
  <si>
    <t>Número de NNA atendidos en 2025</t>
  </si>
  <si>
    <t>Subsecretaria de Migrantes Internacionales</t>
  </si>
  <si>
    <t xml:space="preserve">Subsecretario de Migrantes Nacionales </t>
  </si>
  <si>
    <t xml:space="preserve">Subsecretaría de Migrantes Nacionales </t>
  </si>
  <si>
    <t>Gestiona apoyos de diversas índoles a los migrantes, infraestructura, económicos, de inversión, de negocios, alimentarios y académicos.</t>
  </si>
  <si>
    <t>Indice de gestiones institucionales para apoyos y proyectos a migrantes en materia económica, alimentaria e infraestructura</t>
  </si>
  <si>
    <t>(Solicitudesde gestión/solicitudes de gestión realizadas con éxito) *100</t>
  </si>
  <si>
    <t>Solicitudes de gestiones recibidas</t>
  </si>
  <si>
    <t>Porcentaje de gestiones institucionales para apoyos y proyectos a migrantes en materia económica, alimentaria e infraestructura</t>
  </si>
  <si>
    <t>(Solicitudes de gestión/solicitudes de gestión realizadas con éxito) *100</t>
  </si>
  <si>
    <t>FECHA:   28/01/2026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</si>
</sst>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 numFmtId="168" formatCode="0.0"/>
  </numFmts>
  <fonts count="8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b/>
      <sz val="14"/>
      <color theme="0"/>
      <name val="Calibri"/>
      <family val="2"/>
      <scheme val="minor"/>
    </font>
    <font>
      <u/>
      <sz val="13.8"/>
      <color theme="10"/>
      <name val="Calibri"/>
      <family val="2"/>
    </font>
    <font>
      <b/>
      <u/>
      <sz val="13.8"/>
      <color theme="0"/>
      <name val="Calibri"/>
      <family val="2"/>
    </font>
    <font>
      <u/>
      <sz val="11"/>
      <color theme="10"/>
      <name val="Calibri"/>
      <family val="2"/>
      <scheme val="minor"/>
    </font>
    <font>
      <sz val="11"/>
      <name val="Calibri"/>
      <family val="2"/>
      <scheme val="minor"/>
    </font>
    <font>
      <sz val="10"/>
      <name val="Calibri"/>
      <family val="2"/>
      <scheme val="minor"/>
    </font>
    <font>
      <sz val="14"/>
      <color theme="1"/>
      <name val="Calibri"/>
      <family val="2"/>
      <scheme val="minor"/>
    </font>
    <font>
      <u/>
      <sz val="11"/>
      <name val="Calibri"/>
      <family val="2"/>
      <scheme val="minor"/>
    </font>
    <font>
      <sz val="10"/>
      <color theme="1"/>
      <name val="Arial"/>
      <family val="2"/>
    </font>
    <font>
      <sz val="8"/>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sz val="10"/>
      <name val="Calibri"/>
      <family val="2"/>
    </font>
    <font>
      <u/>
      <sz val="10"/>
      <name val="Calibri"/>
      <family val="2"/>
      <scheme val="minor"/>
    </font>
    <font>
      <sz val="20"/>
      <name val="Encode Sans Compressed"/>
    </font>
    <font>
      <b/>
      <sz val="11"/>
      <name val="Calibri"/>
      <family val="2"/>
      <scheme val="minor"/>
    </font>
    <font>
      <sz val="9"/>
      <name val="Calibri"/>
      <family val="2"/>
      <scheme val="minor"/>
    </font>
    <font>
      <b/>
      <sz val="9"/>
      <name val="Calibri"/>
      <family val="2"/>
      <scheme val="minor"/>
    </font>
    <font>
      <sz val="7"/>
      <name val="Calibri"/>
      <family val="2"/>
      <scheme val="minor"/>
    </font>
    <font>
      <sz val="9"/>
      <color theme="1"/>
      <name val="Calibri"/>
      <family val="2"/>
      <scheme val="minor"/>
    </font>
    <font>
      <sz val="11"/>
      <name val="Arial"/>
      <family val="2"/>
    </font>
    <font>
      <b/>
      <sz val="8"/>
      <name val="Calibri"/>
      <family val="2"/>
      <scheme val="minor"/>
    </font>
    <font>
      <b/>
      <u/>
      <sz val="20"/>
      <name val="Encode Sans Compressed"/>
    </font>
    <font>
      <u/>
      <sz val="8"/>
      <name val="Calibri"/>
      <family val="2"/>
      <scheme val="minor"/>
    </font>
    <font>
      <sz val="10"/>
      <color theme="1"/>
      <name val="Calibri"/>
      <family val="2"/>
      <scheme val="minor"/>
    </font>
    <font>
      <b/>
      <sz val="10"/>
      <color theme="0"/>
      <name val="Calibri"/>
      <family val="2"/>
      <scheme val="minor"/>
    </font>
    <font>
      <b/>
      <sz val="9"/>
      <color theme="0"/>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u/>
      <sz val="7"/>
      <name val="Calibri"/>
      <family val="2"/>
      <scheme val="minor"/>
    </font>
    <font>
      <b/>
      <sz val="11"/>
      <color rgb="FFFF0000"/>
      <name val="Calibri"/>
      <family val="2"/>
      <scheme val="minor"/>
    </font>
    <font>
      <u/>
      <sz val="9"/>
      <name val="Calibri"/>
      <family val="2"/>
      <scheme val="minor"/>
    </font>
    <font>
      <b/>
      <u val="double"/>
      <sz val="11"/>
      <color theme="1"/>
      <name val="Calibri"/>
      <family val="2"/>
      <scheme val="minor"/>
    </font>
    <font>
      <b/>
      <sz val="10"/>
      <name val="Calibri"/>
      <family val="2"/>
      <scheme val="minor"/>
    </font>
    <font>
      <sz val="11"/>
      <name val="Encode Sans Compressed"/>
    </font>
    <font>
      <sz val="10.5"/>
      <name val="Calibri"/>
      <family val="2"/>
      <scheme val="minor"/>
    </font>
    <font>
      <b/>
      <sz val="9.5"/>
      <color theme="1"/>
      <name val="Calibri"/>
      <family val="2"/>
      <scheme val="minor"/>
    </font>
    <font>
      <sz val="9"/>
      <name val="Encode Sans Compressed"/>
    </font>
  </fonts>
  <fills count="6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6"/>
        <bgColor indexed="64"/>
      </patternFill>
    </fill>
    <fill>
      <patternFill patternType="solid">
        <fgColor rgb="FFC0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DC0702"/>
        <bgColor indexed="64"/>
      </patternFill>
    </fill>
    <fill>
      <patternFill patternType="solid">
        <fgColor rgb="FFB2064C"/>
        <bgColor indexed="64"/>
      </patternFill>
    </fill>
    <fill>
      <patternFill patternType="solid">
        <fgColor rgb="FF00B0F0"/>
        <bgColor indexed="64"/>
      </patternFill>
    </fill>
    <fill>
      <patternFill patternType="solid">
        <fgColor theme="7"/>
        <bgColor indexed="64"/>
      </patternFill>
    </fill>
    <fill>
      <patternFill patternType="solid">
        <fgColor rgb="FFB50B27"/>
        <bgColor indexed="64"/>
      </patternFill>
    </fill>
    <fill>
      <patternFill patternType="solid">
        <fgColor theme="5"/>
        <bgColor indexed="64"/>
      </patternFill>
    </fill>
    <fill>
      <patternFill patternType="solid">
        <fgColor rgb="FFFF1FBA"/>
        <bgColor indexed="64"/>
      </patternFill>
    </fill>
    <fill>
      <patternFill patternType="solid">
        <fgColor rgb="FFF0A12E"/>
        <bgColor indexed="64"/>
      </patternFill>
    </fill>
    <fill>
      <patternFill patternType="solid">
        <fgColor rgb="FFCB7F0F"/>
        <bgColor indexed="64"/>
      </patternFill>
    </fill>
    <fill>
      <patternFill patternType="solid">
        <fgColor rgb="FF008F00"/>
        <bgColor indexed="64"/>
      </patternFill>
    </fill>
    <fill>
      <patternFill patternType="solid">
        <fgColor rgb="FF009AD0"/>
        <bgColor indexed="64"/>
      </patternFill>
    </fill>
    <fill>
      <patternFill patternType="solid">
        <fgColor theme="4" tint="-0.249977111117893"/>
        <bgColor indexed="64"/>
      </patternFill>
    </fill>
    <fill>
      <patternFill patternType="solid">
        <fgColor theme="4" tint="0.39997558519241921"/>
        <bgColor rgb="FFEAF1DD"/>
      </patternFill>
    </fill>
    <fill>
      <patternFill patternType="solid">
        <fgColor theme="4" tint="0.39997558519241921"/>
        <bgColor rgb="FFFFFFFF"/>
      </patternFill>
    </fill>
    <fill>
      <patternFill patternType="solid">
        <fgColor rgb="FF92D050"/>
        <bgColor rgb="FFEAF1DD"/>
      </patternFill>
    </fill>
    <fill>
      <patternFill patternType="solid">
        <fgColor rgb="FF92D050"/>
        <bgColor indexed="64"/>
      </patternFill>
    </fill>
    <fill>
      <patternFill patternType="solid">
        <fgColor rgb="FF92D050"/>
        <bgColor rgb="FFFFFFFF"/>
      </patternFill>
    </fill>
    <fill>
      <patternFill patternType="solid">
        <fgColor theme="0" tint="-0.14999847407452621"/>
        <bgColor rgb="FFF2DBDB"/>
      </patternFill>
    </fill>
    <fill>
      <patternFill patternType="solid">
        <fgColor theme="0" tint="-0.14999847407452621"/>
        <bgColor rgb="FFFFFFFF"/>
      </patternFill>
    </fill>
    <fill>
      <patternFill patternType="solid">
        <fgColor rgb="FFFFFF00"/>
        <bgColor rgb="FFEAF1DD"/>
      </patternFill>
    </fill>
    <fill>
      <patternFill patternType="solid">
        <fgColor rgb="FFFFFF00"/>
        <bgColor rgb="FFFFFFFF"/>
      </patternFill>
    </fill>
    <fill>
      <patternFill patternType="solid">
        <fgColor theme="5" tint="0.59999389629810485"/>
        <bgColor rgb="FFEAF1DD"/>
      </patternFill>
    </fill>
    <fill>
      <patternFill patternType="solid">
        <fgColor theme="5" tint="0.59999389629810485"/>
        <bgColor rgb="FFFFFFFF"/>
      </patternFill>
    </fill>
    <fill>
      <patternFill patternType="solid">
        <fgColor theme="5" tint="0.59999389629810485"/>
        <bgColor indexed="64"/>
      </patternFill>
    </fill>
    <fill>
      <patternFill patternType="solid">
        <fgColor rgb="FFFFFFCC"/>
        <bgColor rgb="FFEAF1DD"/>
      </patternFill>
    </fill>
    <fill>
      <patternFill patternType="solid">
        <fgColor rgb="FFFFFFCC"/>
        <bgColor rgb="FFFFFFFF"/>
      </patternFill>
    </fill>
    <fill>
      <patternFill patternType="solid">
        <fgColor rgb="FFFFFFCC"/>
        <bgColor indexed="64"/>
      </patternFill>
    </fill>
    <fill>
      <patternFill patternType="solid">
        <fgColor theme="9" tint="0.79998168889431442"/>
        <bgColor rgb="FFEAF1DD"/>
      </patternFill>
    </fill>
    <fill>
      <patternFill patternType="solid">
        <fgColor theme="9" tint="0.79998168889431442"/>
        <bgColor rgb="FFFFFFFF"/>
      </patternFill>
    </fill>
    <fill>
      <patternFill patternType="solid">
        <fgColor theme="9"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966FF"/>
        <bgColor rgb="FFEAF1DD"/>
      </patternFill>
    </fill>
    <fill>
      <patternFill patternType="solid">
        <fgColor rgb="FF9966FF"/>
        <bgColor rgb="FFFFFFFF"/>
      </patternFill>
    </fill>
    <fill>
      <patternFill patternType="solid">
        <fgColor rgb="FF9966FF"/>
        <bgColor indexed="64"/>
      </patternFill>
    </fill>
  </fills>
  <borders count="10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rgb="FFC00000"/>
      </left>
      <right/>
      <top/>
      <bottom/>
      <diagonal/>
    </border>
    <border>
      <left style="medium">
        <color rgb="FFC00000"/>
      </left>
      <right/>
      <top/>
      <bottom style="medium">
        <color rgb="FFC00000"/>
      </bottom>
      <diagonal/>
    </border>
    <border>
      <left style="medium">
        <color rgb="FFC00000"/>
      </left>
      <right/>
      <top style="medium">
        <color rgb="FFC00000"/>
      </top>
      <bottom style="medium">
        <color rgb="FFC00000"/>
      </bottom>
      <diagonal/>
    </border>
    <border>
      <left style="medium">
        <color rgb="FFC00000"/>
      </left>
      <right style="medium">
        <color rgb="FFC00000"/>
      </right>
      <top style="medium">
        <color rgb="FFC00000"/>
      </top>
      <bottom style="medium">
        <color rgb="FFC00000"/>
      </bottom>
      <diagonal/>
    </border>
    <border>
      <left style="medium">
        <color rgb="FF6C0000"/>
      </left>
      <right style="medium">
        <color rgb="FF6C0000"/>
      </right>
      <top style="medium">
        <color rgb="FF6C0000"/>
      </top>
      <bottom style="medium">
        <color rgb="FF6C0000"/>
      </bottom>
      <diagonal/>
    </border>
    <border>
      <left style="medium">
        <color rgb="FF002060"/>
      </left>
      <right style="thin">
        <color rgb="FF002060"/>
      </right>
      <top style="thin">
        <color rgb="FF002060"/>
      </top>
      <bottom/>
      <diagonal/>
    </border>
    <border>
      <left style="medium">
        <color rgb="FF002060"/>
      </left>
      <right style="thin">
        <color rgb="FF002060"/>
      </right>
      <top/>
      <bottom/>
      <diagonal/>
    </border>
    <border>
      <left/>
      <right style="thin">
        <color rgb="FF002060"/>
      </right>
      <top style="thin">
        <color rgb="FF002060"/>
      </top>
      <bottom/>
      <diagonal/>
    </border>
    <border>
      <left style="medium">
        <color rgb="FF6C0000"/>
      </left>
      <right style="medium">
        <color rgb="FF6C0000"/>
      </right>
      <top/>
      <bottom style="medium">
        <color rgb="FF6C0000"/>
      </bottom>
      <diagonal/>
    </border>
    <border>
      <left/>
      <right style="thin">
        <color rgb="FF002060"/>
      </right>
      <top/>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s>
  <cellStyleXfs count="26">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 fillId="0" borderId="0"/>
    <xf numFmtId="0" fontId="46" fillId="0" borderId="0" applyNumberFormat="0" applyFill="0" applyBorder="0" applyAlignment="0" applyProtection="0">
      <alignment vertical="top"/>
      <protection locked="0"/>
    </xf>
    <xf numFmtId="0" fontId="48" fillId="0" borderId="0" applyNumberForma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cellStyleXfs>
  <cellXfs count="1295">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0" xfId="0" applyFont="1" applyAlignment="1">
      <alignment vertical="center"/>
    </xf>
    <xf numFmtId="0" fontId="21" fillId="0" borderId="24" xfId="0" applyFont="1" applyBorder="1" applyAlignment="1">
      <alignment vertical="center"/>
    </xf>
    <xf numFmtId="0" fontId="21" fillId="0" borderId="26" xfId="0" applyFont="1" applyBorder="1"/>
    <xf numFmtId="0" fontId="21" fillId="0" borderId="27" xfId="0" applyFont="1" applyBorder="1"/>
    <xf numFmtId="0" fontId="25" fillId="2" borderId="2" xfId="10" applyFont="1" applyFill="1" applyBorder="1"/>
    <xf numFmtId="0" fontId="20" fillId="2" borderId="3" xfId="0" applyFont="1" applyFill="1" applyBorder="1" applyAlignment="1">
      <alignment vertical="center"/>
    </xf>
    <xf numFmtId="0" fontId="20" fillId="2" borderId="3" xfId="0" applyFont="1" applyFill="1" applyBorder="1" applyAlignment="1">
      <alignment vertical="center" wrapText="1"/>
    </xf>
    <xf numFmtId="0" fontId="20" fillId="4" borderId="3" xfId="0" applyFont="1" applyFill="1" applyBorder="1" applyAlignment="1">
      <alignment horizontal="center" vertical="center"/>
    </xf>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20" fillId="4" borderId="3" xfId="0" applyFont="1" applyFill="1" applyBorder="1" applyAlignment="1">
      <alignment horizontal="center" vertical="center" wrapText="1"/>
    </xf>
    <xf numFmtId="0" fontId="2" fillId="6" borderId="13"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8" borderId="19" xfId="0" applyFont="1" applyFill="1" applyBorder="1" applyAlignment="1">
      <alignment horizontal="center"/>
    </xf>
    <xf numFmtId="0" fontId="2" fillId="8" borderId="20" xfId="0" applyFont="1" applyFill="1" applyBorder="1" applyAlignment="1">
      <alignment horizontal="center"/>
    </xf>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4" fontId="6" fillId="7" borderId="3" xfId="0" applyNumberFormat="1"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36" xfId="0" applyBorder="1" applyAlignment="1">
      <alignment vertical="center" wrapText="1"/>
    </xf>
    <xf numFmtId="0" fontId="0" fillId="0" borderId="38"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0" fillId="7" borderId="32" xfId="0" applyFill="1" applyBorder="1"/>
    <xf numFmtId="0" fontId="0" fillId="7" borderId="28" xfId="0" applyFill="1" applyBorder="1"/>
    <xf numFmtId="0" fontId="0" fillId="7" borderId="34" xfId="0" applyFill="1" applyBorder="1"/>
    <xf numFmtId="0" fontId="6" fillId="7" borderId="0" xfId="0" applyFont="1" applyFill="1" applyAlignment="1">
      <alignment horizontal="center" vertical="center" wrapText="1"/>
    </xf>
    <xf numFmtId="0" fontId="6" fillId="7" borderId="41" xfId="0" applyFont="1" applyFill="1" applyBorder="1" applyAlignment="1">
      <alignment horizontal="center" vertical="center" wrapText="1"/>
    </xf>
    <xf numFmtId="0" fontId="26"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30" fillId="0" borderId="0" xfId="15" applyFont="1"/>
    <xf numFmtId="164" fontId="32" fillId="10" borderId="2" xfId="15"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3" fontId="31" fillId="10"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wrapText="1"/>
    </xf>
    <xf numFmtId="164" fontId="34" fillId="13" borderId="49" xfId="15" applyNumberFormat="1" applyFont="1" applyFill="1" applyBorder="1" applyAlignment="1">
      <alignment horizontal="center" vertical="center" textRotation="90" wrapText="1"/>
    </xf>
    <xf numFmtId="1" fontId="33" fillId="14" borderId="49" xfId="15" applyNumberFormat="1" applyFont="1" applyFill="1" applyBorder="1" applyAlignment="1">
      <alignment horizontal="center" vertical="center" wrapText="1"/>
    </xf>
    <xf numFmtId="0" fontId="28" fillId="15" borderId="2" xfId="15" applyFill="1" applyBorder="1" applyAlignment="1">
      <alignment horizontal="center" vertical="center" wrapText="1"/>
    </xf>
    <xf numFmtId="1" fontId="33" fillId="14" borderId="2" xfId="15" applyNumberFormat="1" applyFont="1" applyFill="1" applyBorder="1" applyAlignment="1">
      <alignment horizontal="center" vertical="center" wrapText="1"/>
    </xf>
    <xf numFmtId="0" fontId="37" fillId="0" borderId="0" xfId="15" applyFont="1" applyAlignment="1">
      <alignment horizontal="center" vertical="center" wrapText="1"/>
    </xf>
    <xf numFmtId="0" fontId="15" fillId="17" borderId="0" xfId="15" applyFont="1" applyFill="1" applyAlignment="1">
      <alignment horizontal="center" vertical="center" wrapText="1"/>
    </xf>
    <xf numFmtId="0" fontId="38"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7"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42" xfId="0" applyFill="1" applyBorder="1" applyAlignment="1">
      <alignment horizontal="left"/>
    </xf>
    <xf numFmtId="0" fontId="0" fillId="2" borderId="42" xfId="0" applyFill="1" applyBorder="1" applyAlignment="1">
      <alignment horizontal="center"/>
    </xf>
    <xf numFmtId="0" fontId="21" fillId="15" borderId="43" xfId="0" applyFont="1" applyFill="1" applyBorder="1"/>
    <xf numFmtId="0" fontId="21" fillId="15" borderId="45" xfId="0" applyFont="1" applyFill="1" applyBorder="1" applyAlignment="1">
      <alignment vertical="center"/>
    </xf>
    <xf numFmtId="0" fontId="21" fillId="15" borderId="44" xfId="0" applyFont="1" applyFill="1" applyBorder="1" applyAlignment="1">
      <alignment vertical="center"/>
    </xf>
    <xf numFmtId="0" fontId="0" fillId="0" borderId="53" xfId="0" quotePrefix="1"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46" xfId="0" applyBorder="1" applyAlignment="1">
      <alignment vertical="top"/>
    </xf>
    <xf numFmtId="0" fontId="0" fillId="0" borderId="42" xfId="0" applyBorder="1" applyAlignment="1">
      <alignment vertical="top"/>
    </xf>
    <xf numFmtId="0" fontId="0" fillId="0" borderId="47" xfId="0" applyBorder="1" applyAlignment="1">
      <alignment vertical="top"/>
    </xf>
    <xf numFmtId="0" fontId="30" fillId="2" borderId="0" xfId="15" applyFont="1" applyFill="1"/>
    <xf numFmtId="164" fontId="31" fillId="10" borderId="45" xfId="15" applyNumberFormat="1" applyFont="1" applyFill="1" applyBorder="1" applyAlignment="1">
      <alignment horizontal="center" vertical="center" wrapText="1"/>
    </xf>
    <xf numFmtId="164" fontId="31" fillId="10" borderId="42" xfId="15" applyNumberFormat="1" applyFont="1" applyFill="1" applyBorder="1" applyAlignment="1">
      <alignment horizontal="center" vertical="center" wrapText="1"/>
    </xf>
    <xf numFmtId="164" fontId="32" fillId="24" borderId="2" xfId="15" applyNumberFormat="1" applyFont="1" applyFill="1" applyBorder="1" applyAlignment="1">
      <alignment horizontal="center" vertical="center" wrapText="1"/>
    </xf>
    <xf numFmtId="3" fontId="31" fillId="10" borderId="49" xfId="15" applyNumberFormat="1" applyFont="1" applyFill="1" applyBorder="1" applyAlignment="1">
      <alignment horizontal="center" vertical="center" wrapText="1"/>
    </xf>
    <xf numFmtId="0" fontId="4" fillId="0" borderId="0" xfId="19"/>
    <xf numFmtId="0" fontId="22" fillId="0" borderId="58" xfId="19" applyFont="1" applyBorder="1" applyAlignment="1">
      <alignment horizontal="center"/>
    </xf>
    <xf numFmtId="0" fontId="4" fillId="0" borderId="61" xfId="19" applyBorder="1" applyAlignment="1">
      <alignment horizontal="center"/>
    </xf>
    <xf numFmtId="0" fontId="4" fillId="0" borderId="65" xfId="19" applyBorder="1" applyAlignment="1">
      <alignment horizontal="center"/>
    </xf>
    <xf numFmtId="0" fontId="4" fillId="0" borderId="67" xfId="19" applyBorder="1" applyAlignment="1">
      <alignment horizontal="center"/>
    </xf>
    <xf numFmtId="0" fontId="4" fillId="0" borderId="71" xfId="19" applyBorder="1" applyAlignment="1">
      <alignment horizontal="center"/>
    </xf>
    <xf numFmtId="0" fontId="4" fillId="0" borderId="74" xfId="19" applyBorder="1" applyAlignment="1">
      <alignment horizontal="center"/>
    </xf>
    <xf numFmtId="0" fontId="4" fillId="0" borderId="65" xfId="19" applyBorder="1" applyAlignment="1">
      <alignment horizontal="center" wrapText="1"/>
    </xf>
    <xf numFmtId="0" fontId="4" fillId="0" borderId="0" xfId="19" applyAlignment="1">
      <alignment wrapText="1"/>
    </xf>
    <xf numFmtId="0" fontId="22" fillId="0" borderId="76" xfId="19" applyFont="1" applyBorder="1" applyAlignment="1">
      <alignment horizontal="center"/>
    </xf>
    <xf numFmtId="2" fontId="4" fillId="0" borderId="65" xfId="19" applyNumberFormat="1" applyBorder="1" applyAlignment="1">
      <alignment horizontal="center" wrapText="1"/>
    </xf>
    <xf numFmtId="0" fontId="4" fillId="0" borderId="85" xfId="19" applyBorder="1" applyAlignment="1">
      <alignment horizontal="center" vertical="center"/>
    </xf>
    <xf numFmtId="0" fontId="4" fillId="0" borderId="85" xfId="19" applyBorder="1" applyAlignment="1">
      <alignment horizontal="center" vertical="center" wrapText="1"/>
    </xf>
    <xf numFmtId="2" fontId="4" fillId="0" borderId="79" xfId="19" applyNumberFormat="1" applyBorder="1" applyAlignment="1">
      <alignment horizontal="center" vertical="center"/>
    </xf>
    <xf numFmtId="0" fontId="22" fillId="0" borderId="87" xfId="19" applyFont="1" applyBorder="1" applyAlignment="1">
      <alignment horizontal="center" vertical="center" wrapText="1"/>
    </xf>
    <xf numFmtId="2" fontId="4" fillId="0" borderId="85" xfId="19" applyNumberFormat="1" applyBorder="1" applyAlignment="1">
      <alignment horizontal="center" vertical="center" wrapText="1"/>
    </xf>
    <xf numFmtId="0" fontId="4" fillId="0" borderId="79" xfId="19" applyBorder="1" applyAlignment="1">
      <alignment horizontal="center" vertical="center" wrapText="1"/>
    </xf>
    <xf numFmtId="2" fontId="4" fillId="0" borderId="85" xfId="19" applyNumberFormat="1" applyBorder="1" applyAlignment="1">
      <alignment horizontal="center" vertical="center"/>
    </xf>
    <xf numFmtId="0" fontId="4" fillId="0" borderId="79" xfId="19" applyBorder="1" applyAlignment="1">
      <alignment horizontal="center" vertical="center"/>
    </xf>
    <xf numFmtId="0" fontId="2" fillId="7" borderId="19" xfId="0" applyFont="1" applyFill="1" applyBorder="1"/>
    <xf numFmtId="0" fontId="0" fillId="0" borderId="42" xfId="0" applyBorder="1" applyAlignment="1">
      <alignment horizontal="center"/>
    </xf>
    <xf numFmtId="0" fontId="0" fillId="0" borderId="47" xfId="0" applyBorder="1" applyAlignment="1">
      <alignment horizontal="center"/>
    </xf>
    <xf numFmtId="0" fontId="0" fillId="0" borderId="13" xfId="0" applyBorder="1" applyAlignment="1">
      <alignment horizontal="center" vertical="center" wrapText="1"/>
    </xf>
    <xf numFmtId="0" fontId="51" fillId="0" borderId="0" xfId="0" applyFont="1"/>
    <xf numFmtId="0" fontId="2" fillId="7" borderId="20" xfId="0" applyFont="1" applyFill="1" applyBorder="1"/>
    <xf numFmtId="0" fontId="21" fillId="0" borderId="93" xfId="0" applyFont="1" applyBorder="1" applyAlignment="1">
      <alignment horizontal="center" vertical="center" wrapText="1"/>
    </xf>
    <xf numFmtId="0" fontId="21" fillId="0" borderId="26" xfId="0" applyFont="1" applyBorder="1" applyAlignment="1">
      <alignment horizontal="left"/>
    </xf>
    <xf numFmtId="0" fontId="0" fillId="0" borderId="19" xfId="0" applyBorder="1"/>
    <xf numFmtId="0" fontId="0" fillId="0" borderId="94" xfId="0" applyBorder="1" applyAlignment="1">
      <alignment horizontal="center" vertical="center" wrapText="1"/>
    </xf>
    <xf numFmtId="0" fontId="52" fillId="0" borderId="94" xfId="21" applyFont="1" applyBorder="1" applyAlignment="1">
      <alignment horizontal="center" vertical="center" wrapText="1"/>
    </xf>
    <xf numFmtId="164" fontId="33" fillId="2" borderId="94" xfId="0" applyNumberFormat="1" applyFont="1" applyFill="1" applyBorder="1" applyAlignment="1">
      <alignment horizontal="center" vertical="center" wrapText="1"/>
    </xf>
    <xf numFmtId="164" fontId="52" fillId="0" borderId="94" xfId="21" applyNumberFormat="1" applyFont="1" applyBorder="1" applyAlignment="1">
      <alignment horizontal="center" vertical="center" wrapText="1"/>
    </xf>
    <xf numFmtId="164" fontId="33" fillId="23" borderId="94" xfId="0" quotePrefix="1" applyNumberFormat="1" applyFont="1" applyFill="1" applyBorder="1" applyAlignment="1">
      <alignment horizontal="center" vertical="center" wrapText="1"/>
    </xf>
    <xf numFmtId="164" fontId="33" fillId="0" borderId="94" xfId="0" applyNumberFormat="1" applyFont="1" applyBorder="1" applyAlignment="1">
      <alignment horizontal="center" vertical="center" wrapText="1"/>
    </xf>
    <xf numFmtId="0" fontId="52" fillId="0" borderId="94" xfId="21" applyFont="1" applyBorder="1" applyAlignment="1">
      <alignment horizontal="justify" vertical="center" wrapText="1"/>
    </xf>
    <xf numFmtId="10" fontId="52" fillId="0" borderId="94" xfId="21" applyNumberFormat="1" applyFont="1" applyBorder="1" applyAlignment="1">
      <alignment vertical="center" wrapText="1"/>
    </xf>
    <xf numFmtId="0" fontId="53" fillId="0" borderId="94" xfId="0" applyFont="1" applyBorder="1" applyAlignment="1">
      <alignment horizontal="justify" vertical="center" wrapText="1"/>
    </xf>
    <xf numFmtId="0" fontId="52" fillId="0" borderId="94" xfId="21" applyFont="1" applyBorder="1" applyAlignment="1">
      <alignment horizontal="justify" vertical="center"/>
    </xf>
    <xf numFmtId="164" fontId="33" fillId="23" borderId="94" xfId="19" applyNumberFormat="1" applyFont="1" applyFill="1" applyBorder="1" applyAlignment="1">
      <alignment horizontal="center" vertical="center" wrapText="1"/>
    </xf>
    <xf numFmtId="164" fontId="49" fillId="0" borderId="98" xfId="0" applyNumberFormat="1" applyFont="1" applyBorder="1" applyAlignment="1">
      <alignment horizontal="center" vertical="center" wrapText="1"/>
    </xf>
    <xf numFmtId="164" fontId="52" fillId="0" borderId="98" xfId="21" applyNumberFormat="1" applyFont="1" applyBorder="1" applyAlignment="1">
      <alignment horizontal="center" vertical="center" wrapText="1"/>
    </xf>
    <xf numFmtId="0" fontId="49" fillId="0" borderId="94" xfId="0" applyFont="1" applyBorder="1" applyAlignment="1">
      <alignment horizontal="center" vertical="center" wrapText="1"/>
    </xf>
    <xf numFmtId="0" fontId="52" fillId="0" borderId="94" xfId="21" applyFont="1" applyBorder="1" applyAlignment="1">
      <alignment vertical="center" wrapText="1"/>
    </xf>
    <xf numFmtId="164" fontId="49" fillId="0" borderId="94" xfId="0" quotePrefix="1" applyNumberFormat="1" applyFont="1" applyBorder="1" applyAlignment="1">
      <alignment horizontal="center" vertical="center" wrapText="1"/>
    </xf>
    <xf numFmtId="164" fontId="49" fillId="0" borderId="94" xfId="19" applyNumberFormat="1" applyFont="1" applyBorder="1" applyAlignment="1">
      <alignment horizontal="center" vertical="center" wrapText="1"/>
    </xf>
    <xf numFmtId="0" fontId="49" fillId="0" borderId="94" xfId="19" applyFont="1" applyBorder="1" applyAlignment="1">
      <alignment horizontal="center" vertical="center" wrapText="1"/>
    </xf>
    <xf numFmtId="0" fontId="49" fillId="0" borderId="94" xfId="22" quotePrefix="1" applyFont="1" applyBorder="1" applyAlignment="1">
      <alignment horizontal="center" vertical="center" wrapText="1"/>
    </xf>
    <xf numFmtId="164" fontId="49" fillId="0" borderId="94" xfId="0" applyNumberFormat="1" applyFont="1" applyBorder="1" applyAlignment="1">
      <alignment horizontal="center" vertical="center" wrapText="1"/>
    </xf>
    <xf numFmtId="0" fontId="53" fillId="2" borderId="94" xfId="0" applyFont="1" applyFill="1" applyBorder="1" applyAlignment="1">
      <alignment horizontal="center" vertical="center" wrapText="1"/>
    </xf>
    <xf numFmtId="164" fontId="49" fillId="0" borderId="2" xfId="22" applyNumberFormat="1" applyFont="1" applyBorder="1" applyAlignment="1">
      <alignment horizontal="center" vertical="center" wrapText="1"/>
    </xf>
    <xf numFmtId="3" fontId="49" fillId="0" borderId="2" xfId="22" applyNumberFormat="1" applyFont="1" applyBorder="1" applyAlignment="1">
      <alignment horizontal="center" vertical="center" wrapText="1"/>
    </xf>
    <xf numFmtId="164" fontId="33" fillId="0" borderId="49" xfId="15" applyNumberFormat="1" applyFont="1" applyBorder="1" applyAlignment="1">
      <alignment horizontal="center" vertical="center" wrapText="1"/>
    </xf>
    <xf numFmtId="164" fontId="49" fillId="2" borderId="2" xfId="22" applyNumberFormat="1" applyFont="1" applyFill="1" applyBorder="1" applyAlignment="1">
      <alignment horizontal="center" vertical="center" wrapText="1"/>
    </xf>
    <xf numFmtId="164" fontId="49" fillId="0" borderId="2" xfId="22" applyNumberFormat="1" applyFont="1" applyBorder="1" applyAlignment="1">
      <alignment horizontal="justify" vertical="center" wrapText="1"/>
    </xf>
    <xf numFmtId="0" fontId="49" fillId="0" borderId="2" xfId="0" applyFont="1" applyBorder="1" applyAlignment="1">
      <alignment horizontal="justify" vertical="center" wrapText="1"/>
    </xf>
    <xf numFmtId="0" fontId="58" fillId="15" borderId="2" xfId="15" applyFont="1" applyFill="1" applyBorder="1" applyAlignment="1">
      <alignment horizontal="center" vertical="center" wrapText="1"/>
    </xf>
    <xf numFmtId="0" fontId="50" fillId="0" borderId="2" xfId="0" applyFont="1" applyBorder="1" applyAlignment="1">
      <alignment horizontal="left" vertical="center" wrapText="1"/>
    </xf>
    <xf numFmtId="0" fontId="49" fillId="0" borderId="2" xfId="0" applyFont="1" applyBorder="1" applyAlignment="1">
      <alignment horizontal="center" vertical="center" wrapText="1"/>
    </xf>
    <xf numFmtId="1" fontId="60" fillId="14" borderId="2" xfId="0" applyNumberFormat="1" applyFont="1" applyFill="1" applyBorder="1" applyAlignment="1">
      <alignment horizontal="center" vertical="center" wrapText="1"/>
    </xf>
    <xf numFmtId="164" fontId="49" fillId="41" borderId="2" xfId="0" applyNumberFormat="1" applyFont="1" applyFill="1" applyBorder="1" applyAlignment="1">
      <alignment horizontal="center" vertical="center" wrapText="1"/>
    </xf>
    <xf numFmtId="164" fontId="49" fillId="42" borderId="2" xfId="0" applyNumberFormat="1" applyFont="1" applyFill="1" applyBorder="1" applyAlignment="1">
      <alignment horizontal="center" vertical="center" wrapText="1"/>
    </xf>
    <xf numFmtId="164" fontId="33" fillId="42" borderId="49" xfId="15" applyNumberFormat="1" applyFont="1" applyFill="1" applyBorder="1" applyAlignment="1">
      <alignment horizontal="center" vertical="center" wrapText="1"/>
    </xf>
    <xf numFmtId="164" fontId="54" fillId="42" borderId="2" xfId="0" applyNumberFormat="1" applyFont="1" applyFill="1" applyBorder="1" applyAlignment="1">
      <alignment horizontal="center" vertical="center" wrapText="1"/>
    </xf>
    <xf numFmtId="164" fontId="49" fillId="43" borderId="2" xfId="0" applyNumberFormat="1" applyFont="1" applyFill="1" applyBorder="1" applyAlignment="1">
      <alignment horizontal="center" vertical="center" wrapText="1"/>
    </xf>
    <xf numFmtId="164" fontId="49" fillId="44" borderId="2" xfId="22" applyNumberFormat="1" applyFont="1" applyFill="1" applyBorder="1" applyAlignment="1">
      <alignment horizontal="center" vertical="center" wrapText="1"/>
    </xf>
    <xf numFmtId="3" fontId="49" fillId="44" borderId="2" xfId="22" applyNumberFormat="1" applyFont="1" applyFill="1" applyBorder="1" applyAlignment="1">
      <alignment horizontal="center" vertical="center" wrapText="1"/>
    </xf>
    <xf numFmtId="164" fontId="33" fillId="45" borderId="49" xfId="15" applyNumberFormat="1" applyFont="1" applyFill="1" applyBorder="1" applyAlignment="1">
      <alignment horizontal="center" vertical="center" wrapText="1"/>
    </xf>
    <xf numFmtId="164" fontId="54" fillId="44" borderId="2" xfId="22" applyNumberFormat="1" applyFont="1" applyFill="1" applyBorder="1" applyAlignment="1">
      <alignment horizontal="center" vertical="center" wrapText="1"/>
    </xf>
    <xf numFmtId="164" fontId="49" fillId="46" borderId="2" xfId="0" applyNumberFormat="1" applyFont="1" applyFill="1" applyBorder="1" applyAlignment="1">
      <alignment horizontal="center" vertical="center" wrapText="1"/>
    </xf>
    <xf numFmtId="164" fontId="49" fillId="47" borderId="2" xfId="0" applyNumberFormat="1" applyFont="1" applyFill="1" applyBorder="1" applyAlignment="1">
      <alignment horizontal="center" vertical="center" wrapText="1"/>
    </xf>
    <xf numFmtId="164" fontId="33" fillId="47" borderId="49" xfId="15" applyNumberFormat="1" applyFont="1" applyFill="1" applyBorder="1" applyAlignment="1">
      <alignment horizontal="center" vertical="center" wrapText="1"/>
    </xf>
    <xf numFmtId="164" fontId="49" fillId="48" borderId="2" xfId="0" applyNumberFormat="1" applyFont="1" applyFill="1" applyBorder="1" applyAlignment="1">
      <alignment horizontal="center" vertical="center" wrapText="1"/>
    </xf>
    <xf numFmtId="164" fontId="49" fillId="20" borderId="2" xfId="0" applyNumberFormat="1" applyFont="1" applyFill="1" applyBorder="1" applyAlignment="1">
      <alignment horizontal="center" vertical="center" wrapText="1"/>
    </xf>
    <xf numFmtId="164" fontId="33" fillId="49" borderId="49" xfId="15" applyNumberFormat="1" applyFont="1" applyFill="1" applyBorder="1" applyAlignment="1">
      <alignment horizontal="center" vertical="center" wrapText="1"/>
    </xf>
    <xf numFmtId="164" fontId="62" fillId="20" borderId="2" xfId="0" applyNumberFormat="1" applyFont="1" applyFill="1" applyBorder="1" applyAlignment="1">
      <alignment horizontal="center" vertical="center" wrapText="1"/>
    </xf>
    <xf numFmtId="164" fontId="49" fillId="50" borderId="2" xfId="0" applyNumberFormat="1" applyFont="1" applyFill="1" applyBorder="1" applyAlignment="1">
      <alignment horizontal="center" vertical="center" wrapText="1"/>
    </xf>
    <xf numFmtId="164" fontId="49" fillId="51" borderId="2" xfId="0" applyNumberFormat="1" applyFont="1" applyFill="1" applyBorder="1" applyAlignment="1">
      <alignment horizontal="center" vertical="center" wrapText="1"/>
    </xf>
    <xf numFmtId="164" fontId="49" fillId="52" borderId="2" xfId="0" applyNumberFormat="1" applyFont="1" applyFill="1" applyBorder="1" applyAlignment="1">
      <alignment horizontal="center" vertical="center" wrapText="1"/>
    </xf>
    <xf numFmtId="164" fontId="33" fillId="51" borderId="49" xfId="15" applyNumberFormat="1" applyFont="1" applyFill="1" applyBorder="1" applyAlignment="1">
      <alignment horizontal="center" vertical="center" wrapText="1"/>
    </xf>
    <xf numFmtId="164" fontId="49" fillId="53" borderId="2" xfId="0" applyNumberFormat="1" applyFont="1" applyFill="1" applyBorder="1" applyAlignment="1">
      <alignment horizontal="center" vertical="center" wrapText="1"/>
    </xf>
    <xf numFmtId="164" fontId="49" fillId="54" borderId="2" xfId="0" applyNumberFormat="1" applyFont="1" applyFill="1" applyBorder="1" applyAlignment="1">
      <alignment horizontal="center" vertical="center" wrapText="1"/>
    </xf>
    <xf numFmtId="164" fontId="49" fillId="55" borderId="2" xfId="0" applyNumberFormat="1" applyFont="1" applyFill="1" applyBorder="1" applyAlignment="1">
      <alignment horizontal="center" vertical="center" wrapText="1"/>
    </xf>
    <xf numFmtId="164" fontId="49" fillId="56" borderId="2" xfId="0" applyNumberFormat="1" applyFont="1" applyFill="1" applyBorder="1" applyAlignment="1">
      <alignment horizontal="center" vertical="center" wrapText="1"/>
    </xf>
    <xf numFmtId="164" fontId="49" fillId="57" borderId="2" xfId="0" applyNumberFormat="1" applyFont="1" applyFill="1" applyBorder="1" applyAlignment="1">
      <alignment horizontal="center" vertical="center" wrapText="1"/>
    </xf>
    <xf numFmtId="164" fontId="49" fillId="58" borderId="2" xfId="0" applyNumberFormat="1" applyFont="1" applyFill="1" applyBorder="1" applyAlignment="1">
      <alignment horizontal="center" vertical="center" wrapText="1"/>
    </xf>
    <xf numFmtId="164" fontId="54" fillId="57" borderId="2" xfId="0" applyNumberFormat="1" applyFont="1" applyFill="1" applyBorder="1" applyAlignment="1">
      <alignment horizontal="center" vertical="center" wrapText="1"/>
    </xf>
    <xf numFmtId="168" fontId="5" fillId="14" borderId="2" xfId="0" applyNumberFormat="1" applyFont="1" applyFill="1" applyBorder="1" applyAlignment="1">
      <alignment horizontal="center" vertical="center" wrapText="1"/>
    </xf>
    <xf numFmtId="0" fontId="21" fillId="59" borderId="0" xfId="0" applyFont="1" applyFill="1" applyAlignment="1">
      <alignment horizontal="left" vertical="top" wrapText="1"/>
    </xf>
    <xf numFmtId="0" fontId="21" fillId="44" borderId="0" xfId="0" applyFont="1" applyFill="1" applyAlignment="1">
      <alignment horizontal="left" vertical="top" wrapText="1"/>
    </xf>
    <xf numFmtId="164" fontId="5" fillId="16" borderId="2" xfId="0" applyNumberFormat="1" applyFont="1" applyFill="1" applyBorder="1" applyAlignment="1">
      <alignment horizontal="center" vertical="center" wrapText="1"/>
    </xf>
    <xf numFmtId="0" fontId="21" fillId="60" borderId="2" xfId="0" applyFont="1" applyFill="1" applyBorder="1" applyAlignment="1">
      <alignment horizontal="left" vertical="top" wrapText="1"/>
    </xf>
    <xf numFmtId="0" fontId="21" fillId="60" borderId="0" xfId="0" applyFont="1" applyFill="1" applyAlignment="1">
      <alignment horizontal="left" vertical="top" wrapText="1"/>
    </xf>
    <xf numFmtId="168" fontId="5" fillId="16" borderId="2" xfId="0" applyNumberFormat="1" applyFont="1" applyFill="1" applyBorder="1" applyAlignment="1">
      <alignment horizontal="center" vertical="center" wrapText="1"/>
    </xf>
    <xf numFmtId="0" fontId="21" fillId="20" borderId="0" xfId="0" applyFont="1" applyFill="1" applyAlignment="1">
      <alignment horizontal="left" vertical="top" wrapText="1"/>
    </xf>
    <xf numFmtId="164" fontId="49" fillId="49" borderId="2" xfId="19" applyNumberFormat="1" applyFont="1" applyFill="1" applyBorder="1" applyAlignment="1">
      <alignment horizontal="center" vertical="center" wrapText="1"/>
    </xf>
    <xf numFmtId="164" fontId="49" fillId="49" borderId="2" xfId="0" applyNumberFormat="1" applyFont="1" applyFill="1" applyBorder="1" applyAlignment="1">
      <alignment horizontal="center" vertical="center" wrapText="1"/>
    </xf>
    <xf numFmtId="0" fontId="21" fillId="20" borderId="2" xfId="0" applyFont="1" applyFill="1" applyBorder="1" applyAlignment="1">
      <alignment horizontal="left" vertical="top" wrapText="1"/>
    </xf>
    <xf numFmtId="0" fontId="0" fillId="20" borderId="2" xfId="0" applyFill="1" applyBorder="1" applyAlignment="1">
      <alignment horizontal="center" vertical="center" wrapText="1"/>
    </xf>
    <xf numFmtId="0" fontId="5" fillId="47" borderId="2" xfId="0" applyFont="1" applyFill="1" applyBorder="1" applyAlignment="1">
      <alignment horizontal="center" vertical="center" wrapText="1"/>
    </xf>
    <xf numFmtId="0" fontId="21" fillId="52" borderId="0" xfId="0" applyFont="1" applyFill="1" applyAlignment="1">
      <alignment horizontal="left" vertical="top" wrapText="1"/>
    </xf>
    <xf numFmtId="0" fontId="21" fillId="55" borderId="0" xfId="0" applyFont="1" applyFill="1" applyAlignment="1">
      <alignment horizontal="left" vertical="top" wrapText="1"/>
    </xf>
    <xf numFmtId="0" fontId="21" fillId="58" borderId="40" xfId="0" applyFont="1" applyFill="1" applyBorder="1" applyAlignment="1">
      <alignment horizontal="left" vertical="top" wrapText="1"/>
    </xf>
    <xf numFmtId="164" fontId="49" fillId="0" borderId="2" xfId="0" applyNumberFormat="1" applyFont="1" applyBorder="1" applyAlignment="1">
      <alignment horizontal="justify" vertical="center" wrapText="1"/>
    </xf>
    <xf numFmtId="0" fontId="52" fillId="0" borderId="2" xfId="21" applyFont="1" applyBorder="1" applyAlignment="1">
      <alignment horizontal="justify" vertical="center" wrapText="1"/>
    </xf>
    <xf numFmtId="0" fontId="49" fillId="59" borderId="2" xfId="0" quotePrefix="1" applyFont="1" applyFill="1" applyBorder="1" applyAlignment="1">
      <alignment horizontal="justify" vertical="center" wrapText="1"/>
    </xf>
    <xf numFmtId="164" fontId="52" fillId="42" borderId="2" xfId="21" applyNumberFormat="1" applyFont="1" applyFill="1" applyBorder="1" applyAlignment="1">
      <alignment horizontal="center" vertical="center" wrapText="1"/>
    </xf>
    <xf numFmtId="164" fontId="49" fillId="42" borderId="2" xfId="0" applyNumberFormat="1" applyFont="1" applyFill="1" applyBorder="1" applyAlignment="1">
      <alignment horizontal="justify" vertical="center" wrapText="1"/>
    </xf>
    <xf numFmtId="164" fontId="49" fillId="44" borderId="2" xfId="0" applyNumberFormat="1" applyFont="1" applyFill="1" applyBorder="1" applyAlignment="1">
      <alignment horizontal="center" vertical="center" wrapText="1"/>
    </xf>
    <xf numFmtId="164" fontId="49" fillId="44" borderId="2" xfId="22" applyNumberFormat="1" applyFont="1" applyFill="1" applyBorder="1" applyAlignment="1">
      <alignment horizontal="justify" vertical="center" wrapText="1"/>
    </xf>
    <xf numFmtId="0" fontId="52" fillId="44" borderId="2" xfId="21" applyFont="1" applyFill="1" applyBorder="1" applyAlignment="1">
      <alignment horizontal="center" vertical="center" wrapText="1"/>
    </xf>
    <xf numFmtId="0" fontId="49" fillId="44" borderId="2" xfId="0" applyFont="1" applyFill="1" applyBorder="1" applyAlignment="1">
      <alignment horizontal="justify" vertical="center" wrapText="1"/>
    </xf>
    <xf numFmtId="164" fontId="49" fillId="47" borderId="2" xfId="0" quotePrefix="1" applyNumberFormat="1" applyFont="1" applyFill="1" applyBorder="1" applyAlignment="1">
      <alignment horizontal="center" vertical="center" wrapText="1"/>
    </xf>
    <xf numFmtId="3" fontId="49" fillId="60" borderId="2" xfId="0" applyNumberFormat="1" applyFont="1" applyFill="1" applyBorder="1" applyAlignment="1">
      <alignment horizontal="center" vertical="center" wrapText="1"/>
    </xf>
    <xf numFmtId="0" fontId="52" fillId="60" borderId="2" xfId="21" applyFont="1" applyFill="1" applyBorder="1" applyAlignment="1">
      <alignment horizontal="justify" vertical="center" wrapText="1"/>
    </xf>
    <xf numFmtId="0" fontId="0" fillId="60" borderId="2" xfId="0" applyFill="1" applyBorder="1" applyAlignment="1">
      <alignment horizontal="justify" vertical="center" wrapText="1"/>
    </xf>
    <xf numFmtId="10" fontId="52" fillId="20" borderId="2" xfId="21" applyNumberFormat="1" applyFont="1" applyFill="1" applyBorder="1" applyAlignment="1">
      <alignment vertical="center" wrapText="1"/>
    </xf>
    <xf numFmtId="0" fontId="49" fillId="51" borderId="2" xfId="22" quotePrefix="1" applyFont="1" applyFill="1" applyBorder="1" applyAlignment="1">
      <alignment horizontal="justify" vertical="center" wrapText="1"/>
    </xf>
    <xf numFmtId="0" fontId="49" fillId="51" borderId="2" xfId="22" quotePrefix="1" applyFont="1" applyFill="1" applyBorder="1" applyAlignment="1">
      <alignment horizontal="justify" vertical="center"/>
    </xf>
    <xf numFmtId="0" fontId="49" fillId="51" borderId="2" xfId="22" quotePrefix="1" applyFont="1" applyFill="1" applyBorder="1" applyAlignment="1">
      <alignment horizontal="center" vertical="center" wrapText="1"/>
    </xf>
    <xf numFmtId="0" fontId="49" fillId="51" borderId="2" xfId="22" applyFont="1" applyFill="1" applyBorder="1" applyAlignment="1">
      <alignment horizontal="center" vertical="center"/>
    </xf>
    <xf numFmtId="10" fontId="49" fillId="51" borderId="2" xfId="22" applyNumberFormat="1" applyFont="1" applyFill="1" applyBorder="1" applyAlignment="1">
      <alignment horizontal="center" vertical="center"/>
    </xf>
    <xf numFmtId="0" fontId="49" fillId="51" borderId="2" xfId="22" applyFont="1" applyFill="1" applyBorder="1" applyAlignment="1">
      <alignment horizontal="justify" vertical="center"/>
    </xf>
    <xf numFmtId="9" fontId="49" fillId="55" borderId="2" xfId="0" applyNumberFormat="1" applyFont="1" applyFill="1" applyBorder="1" applyAlignment="1">
      <alignment vertical="center" wrapText="1"/>
    </xf>
    <xf numFmtId="164" fontId="52" fillId="54" borderId="2" xfId="21" applyNumberFormat="1" applyFont="1" applyFill="1" applyBorder="1" applyAlignment="1">
      <alignment horizontal="center" vertical="center" wrapText="1"/>
    </xf>
    <xf numFmtId="164" fontId="49" fillId="54" borderId="2" xfId="0" applyNumberFormat="1" applyFont="1" applyFill="1" applyBorder="1" applyAlignment="1">
      <alignment horizontal="justify" vertical="center" wrapText="1"/>
    </xf>
    <xf numFmtId="164" fontId="49" fillId="57" borderId="2" xfId="0" quotePrefix="1" applyNumberFormat="1" applyFont="1" applyFill="1" applyBorder="1" applyAlignment="1">
      <alignment horizontal="center" vertical="center" wrapText="1"/>
    </xf>
    <xf numFmtId="9" fontId="49" fillId="58" borderId="2" xfId="0" applyNumberFormat="1" applyFont="1" applyFill="1" applyBorder="1" applyAlignment="1">
      <alignment vertical="center" wrapText="1"/>
    </xf>
    <xf numFmtId="0" fontId="52" fillId="58" borderId="2" xfId="21" applyFont="1" applyFill="1" applyBorder="1" applyAlignment="1">
      <alignment horizontal="center" vertical="center" wrapText="1"/>
    </xf>
    <xf numFmtId="164" fontId="49" fillId="57" borderId="2" xfId="0" applyNumberFormat="1" applyFont="1" applyFill="1" applyBorder="1" applyAlignment="1">
      <alignment horizontal="justify" vertical="center" wrapText="1"/>
    </xf>
    <xf numFmtId="0" fontId="49" fillId="44" borderId="2" xfId="0" applyFont="1" applyFill="1" applyBorder="1" applyAlignment="1">
      <alignment horizontal="center" vertical="center" wrapText="1"/>
    </xf>
    <xf numFmtId="0" fontId="52" fillId="44" borderId="2" xfId="21" applyFont="1" applyFill="1" applyBorder="1" applyAlignment="1">
      <alignment vertical="center" wrapText="1"/>
    </xf>
    <xf numFmtId="0" fontId="0" fillId="20" borderId="2" xfId="0" applyFill="1" applyBorder="1" applyAlignment="1">
      <alignment horizontal="justify" vertical="center" wrapText="1"/>
    </xf>
    <xf numFmtId="0" fontId="1" fillId="20" borderId="2" xfId="0" applyFont="1" applyFill="1" applyBorder="1" applyAlignment="1">
      <alignment horizontal="justify" vertical="center" wrapText="1"/>
    </xf>
    <xf numFmtId="0" fontId="34" fillId="0" borderId="0" xfId="15" applyFont="1" applyAlignment="1">
      <alignment horizontal="center" vertical="center" wrapText="1"/>
    </xf>
    <xf numFmtId="8" fontId="28" fillId="0" borderId="2" xfId="15" applyNumberFormat="1" applyBorder="1" applyAlignment="1">
      <alignment horizontal="justify" vertical="center"/>
    </xf>
    <xf numFmtId="0" fontId="65" fillId="0" borderId="3" xfId="0" applyFont="1" applyBorder="1" applyAlignment="1">
      <alignment horizontal="center" vertical="top" wrapText="1"/>
    </xf>
    <xf numFmtId="0" fontId="0" fillId="0" borderId="3" xfId="0" applyBorder="1" applyAlignment="1">
      <alignment horizontal="center" vertical="center" wrapText="1"/>
    </xf>
    <xf numFmtId="0" fontId="20" fillId="2" borderId="3" xfId="0" applyFont="1" applyFill="1" applyBorder="1" applyAlignment="1">
      <alignment horizontal="center" vertical="top" wrapText="1"/>
    </xf>
    <xf numFmtId="0" fontId="7" fillId="2"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8" xfId="0" applyFont="1" applyFill="1" applyBorder="1" applyAlignment="1">
      <alignment horizontal="center" vertical="center"/>
    </xf>
    <xf numFmtId="0" fontId="7" fillId="2" borderId="8"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3" fontId="33" fillId="2" borderId="0" xfId="15" applyNumberFormat="1" applyFont="1" applyFill="1" applyAlignment="1">
      <alignment horizontal="center" vertical="center"/>
    </xf>
    <xf numFmtId="0" fontId="33" fillId="2" borderId="0" xfId="15" applyFont="1" applyFill="1" applyAlignment="1">
      <alignment horizontal="center" vertical="center"/>
    </xf>
    <xf numFmtId="3" fontId="34"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6" fillId="2" borderId="0" xfId="15" applyFont="1" applyFill="1" applyAlignment="1">
      <alignment horizontal="center" vertical="center" wrapText="1"/>
    </xf>
    <xf numFmtId="0" fontId="33" fillId="23" borderId="0" xfId="15" applyFont="1" applyFill="1" applyAlignment="1">
      <alignment horizontal="center" vertical="center" wrapText="1"/>
    </xf>
    <xf numFmtId="0" fontId="33" fillId="2" borderId="0" xfId="15" applyFont="1" applyFill="1"/>
    <xf numFmtId="0" fontId="33" fillId="0" borderId="0" xfId="15" applyFont="1" applyAlignment="1">
      <alignment horizontal="left" vertical="center" wrapText="1"/>
    </xf>
    <xf numFmtId="0" fontId="33" fillId="0" borderId="0" xfId="15" applyFont="1" applyAlignment="1">
      <alignment horizontal="center" vertical="center" wrapText="1"/>
    </xf>
    <xf numFmtId="3" fontId="33" fillId="0" borderId="0" xfId="15" applyNumberFormat="1" applyFont="1" applyAlignment="1">
      <alignment horizontal="center" vertical="center"/>
    </xf>
    <xf numFmtId="0" fontId="33" fillId="0" borderId="0" xfId="15" applyFont="1" applyAlignment="1">
      <alignment horizontal="center" vertical="center"/>
    </xf>
    <xf numFmtId="3" fontId="34"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3" fillId="17" borderId="0" xfId="15" applyFont="1" applyFill="1" applyAlignment="1">
      <alignment horizontal="center" vertical="center" wrapText="1"/>
    </xf>
    <xf numFmtId="0" fontId="33" fillId="0" borderId="0" xfId="15" applyFont="1"/>
    <xf numFmtId="0" fontId="36" fillId="0" borderId="0" xfId="15" applyFont="1" applyAlignment="1">
      <alignment horizontal="center" vertical="center" wrapText="1"/>
    </xf>
    <xf numFmtId="167" fontId="33" fillId="0" borderId="0" xfId="15" applyNumberFormat="1" applyFont="1" applyAlignment="1">
      <alignment horizontal="center" vertical="center" wrapText="1"/>
    </xf>
    <xf numFmtId="0" fontId="33" fillId="0" borderId="0" xfId="15" applyFont="1" applyAlignment="1">
      <alignment vertical="center" wrapText="1"/>
    </xf>
    <xf numFmtId="0" fontId="33" fillId="0" borderId="0" xfId="15" applyFont="1" applyAlignment="1">
      <alignment horizontal="justify" vertical="center" wrapText="1"/>
    </xf>
    <xf numFmtId="166" fontId="49" fillId="57" borderId="2" xfId="23" applyNumberFormat="1" applyFont="1" applyFill="1" applyBorder="1" applyAlignment="1">
      <alignment horizontal="center" vertical="center" wrapText="1"/>
    </xf>
    <xf numFmtId="165" fontId="49" fillId="57" borderId="2" xfId="24" applyNumberFormat="1" applyFont="1"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166" fontId="49" fillId="54" borderId="2" xfId="23" applyNumberFormat="1" applyFont="1" applyFill="1" applyBorder="1" applyAlignment="1">
      <alignment horizontal="center" vertical="center" wrapText="1"/>
    </xf>
    <xf numFmtId="165" fontId="49" fillId="54" borderId="2" xfId="24" applyNumberFormat="1" applyFont="1" applyFill="1" applyBorder="1" applyAlignment="1">
      <alignment horizontal="center" vertical="center" wrapText="1"/>
    </xf>
    <xf numFmtId="164" fontId="48" fillId="54" borderId="2" xfId="21" applyNumberFormat="1" applyFill="1" applyBorder="1" applyAlignment="1">
      <alignment horizontal="center" vertical="center" wrapText="1"/>
    </xf>
    <xf numFmtId="0" fontId="48" fillId="51" borderId="2" xfId="21" applyFill="1" applyBorder="1" applyAlignment="1">
      <alignment horizontal="justify" vertical="center"/>
    </xf>
    <xf numFmtId="166" fontId="49" fillId="51" borderId="2" xfId="23" applyNumberFormat="1" applyFont="1" applyFill="1" applyBorder="1" applyAlignment="1">
      <alignment horizontal="center" vertical="center" wrapText="1"/>
    </xf>
    <xf numFmtId="10" fontId="49" fillId="51" borderId="2" xfId="23" applyNumberFormat="1" applyFont="1" applyFill="1" applyBorder="1" applyAlignment="1">
      <alignment horizontal="center" vertical="center" wrapText="1"/>
    </xf>
    <xf numFmtId="10" fontId="61" fillId="51" borderId="2" xfId="23" applyNumberFormat="1" applyFont="1" applyFill="1" applyBorder="1" applyAlignment="1">
      <alignment horizontal="center" vertical="center" wrapText="1"/>
    </xf>
    <xf numFmtId="165" fontId="49" fillId="51" borderId="2" xfId="24" applyNumberFormat="1" applyFont="1" applyFill="1" applyBorder="1" applyAlignment="1">
      <alignment horizontal="center" vertical="center" wrapText="1"/>
    </xf>
    <xf numFmtId="10" fontId="49" fillId="20" borderId="2" xfId="25" applyNumberFormat="1" applyFont="1" applyFill="1" applyBorder="1" applyAlignment="1">
      <alignment horizontal="justify" vertical="center" wrapText="1"/>
    </xf>
    <xf numFmtId="10" fontId="48" fillId="20" borderId="2" xfId="21" applyNumberFormat="1" applyFill="1" applyBorder="1" applyAlignment="1">
      <alignment vertical="center" wrapText="1"/>
    </xf>
    <xf numFmtId="10" fontId="49" fillId="20" borderId="2" xfId="25" applyNumberFormat="1" applyFont="1" applyFill="1" applyBorder="1" applyAlignment="1">
      <alignment vertical="center"/>
    </xf>
    <xf numFmtId="10" fontId="49" fillId="20" borderId="2" xfId="25" applyNumberFormat="1" applyFont="1" applyFill="1" applyBorder="1" applyAlignment="1">
      <alignment horizontal="center" vertical="center" wrapText="1"/>
    </xf>
    <xf numFmtId="0" fontId="49" fillId="20" borderId="2" xfId="25" applyFont="1" applyFill="1" applyBorder="1" applyAlignment="1">
      <alignment vertical="center"/>
    </xf>
    <xf numFmtId="164" fontId="49" fillId="49" borderId="2" xfId="25" applyNumberFormat="1" applyFont="1" applyFill="1" applyBorder="1" applyAlignment="1">
      <alignment horizontal="center" vertical="center" wrapText="1"/>
    </xf>
    <xf numFmtId="0" fontId="49" fillId="20" borderId="2" xfId="25" applyFont="1" applyFill="1" applyBorder="1" applyAlignment="1">
      <alignment horizontal="justify" vertical="center" wrapText="1"/>
    </xf>
    <xf numFmtId="165" fontId="49" fillId="49" borderId="2" xfId="24" applyNumberFormat="1" applyFont="1" applyFill="1" applyBorder="1" applyAlignment="1">
      <alignment horizontal="center" vertical="center" wrapText="1"/>
    </xf>
    <xf numFmtId="0" fontId="48" fillId="20" borderId="2" xfId="21" applyFill="1" applyBorder="1" applyAlignment="1">
      <alignment horizontal="justify" vertical="center" wrapText="1"/>
    </xf>
    <xf numFmtId="166" fontId="49" fillId="20" borderId="2" xfId="23" applyNumberFormat="1" applyFont="1" applyFill="1" applyBorder="1" applyAlignment="1">
      <alignment horizontal="center" vertical="center" wrapText="1"/>
    </xf>
    <xf numFmtId="165" fontId="49" fillId="20" borderId="2" xfId="24" applyNumberFormat="1" applyFont="1" applyFill="1" applyBorder="1" applyAlignment="1">
      <alignment horizontal="center" vertical="center" wrapText="1"/>
    </xf>
    <xf numFmtId="164" fontId="48" fillId="49" borderId="2" xfId="21" applyNumberFormat="1" applyFill="1" applyBorder="1" applyAlignment="1">
      <alignment horizontal="center" vertical="center" wrapText="1"/>
    </xf>
    <xf numFmtId="166" fontId="49" fillId="60" borderId="2" xfId="23" applyNumberFormat="1" applyFont="1" applyFill="1" applyBorder="1" applyAlignment="1">
      <alignment horizontal="center" vertical="center" wrapText="1"/>
    </xf>
    <xf numFmtId="165" fontId="49" fillId="47" borderId="2" xfId="24" applyNumberFormat="1" applyFont="1" applyFill="1" applyBorder="1" applyAlignment="1">
      <alignment horizontal="center" vertical="center" wrapText="1"/>
    </xf>
    <xf numFmtId="0" fontId="48" fillId="60" borderId="2" xfId="21" applyFill="1" applyBorder="1" applyAlignment="1">
      <alignment horizontal="justify" vertical="center" wrapText="1"/>
    </xf>
    <xf numFmtId="166" fontId="49" fillId="42" borderId="2" xfId="23" applyNumberFormat="1" applyFont="1" applyFill="1" applyBorder="1" applyAlignment="1">
      <alignment horizontal="center" vertical="center" wrapText="1"/>
    </xf>
    <xf numFmtId="165" fontId="49" fillId="42" borderId="2" xfId="24" applyNumberFormat="1" applyFont="1" applyFill="1" applyBorder="1" applyAlignment="1">
      <alignment horizontal="center" vertical="center" wrapText="1"/>
    </xf>
    <xf numFmtId="0" fontId="33" fillId="61" borderId="2" xfId="15" applyFont="1" applyFill="1" applyBorder="1" applyAlignment="1">
      <alignment vertical="center" wrapText="1"/>
    </xf>
    <xf numFmtId="0" fontId="48" fillId="58" borderId="2" xfId="21" applyFill="1" applyBorder="1" applyAlignment="1">
      <alignment horizontal="center" vertical="center" wrapText="1"/>
    </xf>
    <xf numFmtId="0" fontId="49" fillId="20" borderId="2" xfId="25" applyFont="1" applyFill="1" applyBorder="1" applyAlignment="1">
      <alignment horizontal="center" vertical="center" wrapText="1"/>
    </xf>
    <xf numFmtId="166" fontId="49" fillId="0" borderId="2" xfId="23" applyNumberFormat="1" applyFont="1" applyFill="1" applyBorder="1" applyAlignment="1">
      <alignment horizontal="center" vertical="center" wrapText="1"/>
    </xf>
    <xf numFmtId="165" fontId="49" fillId="0" borderId="2" xfId="24" applyNumberFormat="1" applyFont="1" applyFill="1" applyBorder="1" applyAlignment="1">
      <alignment horizontal="center" vertical="center" wrapText="1"/>
    </xf>
    <xf numFmtId="0" fontId="52" fillId="0" borderId="2" xfId="21" applyFont="1" applyBorder="1" applyAlignment="1">
      <alignment horizontal="center" vertical="center" wrapText="1"/>
    </xf>
    <xf numFmtId="164" fontId="66" fillId="0" borderId="2" xfId="22" applyNumberFormat="1" applyFont="1" applyBorder="1" applyAlignment="1">
      <alignment horizontal="center" vertical="center" wrapText="1"/>
    </xf>
    <xf numFmtId="164" fontId="49" fillId="0" borderId="2" xfId="0" applyNumberFormat="1" applyFont="1" applyBorder="1" applyAlignment="1">
      <alignment horizontal="center" vertical="center" wrapText="1"/>
    </xf>
    <xf numFmtId="164" fontId="62" fillId="2" borderId="2" xfId="22" applyNumberFormat="1" applyFont="1" applyFill="1" applyBorder="1" applyAlignment="1">
      <alignment horizontal="center" vertical="center" wrapText="1"/>
    </xf>
    <xf numFmtId="0" fontId="54" fillId="0" borderId="2" xfId="0" applyFont="1" applyBorder="1" applyAlignment="1">
      <alignment horizontal="center" vertical="center" wrapText="1"/>
    </xf>
    <xf numFmtId="8" fontId="40" fillId="0" borderId="2" xfId="15" applyNumberFormat="1" applyFont="1" applyBorder="1" applyAlignment="1">
      <alignment horizontal="justify" vertical="center"/>
    </xf>
    <xf numFmtId="166" fontId="49" fillId="44" borderId="2" xfId="23" applyNumberFormat="1" applyFont="1" applyFill="1" applyBorder="1" applyAlignment="1">
      <alignment horizontal="center" vertical="center" wrapText="1"/>
    </xf>
    <xf numFmtId="165" fontId="49" fillId="44" borderId="2" xfId="24" applyNumberFormat="1" applyFont="1" applyFill="1" applyBorder="1" applyAlignment="1">
      <alignment horizontal="center" vertical="center" wrapText="1"/>
    </xf>
    <xf numFmtId="0" fontId="70" fillId="0" borderId="47" xfId="0" applyFont="1" applyBorder="1" applyAlignment="1">
      <alignment horizontal="center"/>
    </xf>
    <xf numFmtId="0" fontId="70" fillId="0" borderId="42" xfId="0" applyFont="1" applyBorder="1" applyAlignment="1">
      <alignment horizontal="center"/>
    </xf>
    <xf numFmtId="0" fontId="70" fillId="0" borderId="42" xfId="0" applyFont="1" applyBorder="1" applyAlignment="1">
      <alignment horizontal="left"/>
    </xf>
    <xf numFmtId="0" fontId="70" fillId="0" borderId="10" xfId="0" applyFont="1" applyBorder="1"/>
    <xf numFmtId="0" fontId="70" fillId="0" borderId="46" xfId="0" applyFont="1" applyBorder="1" applyAlignment="1">
      <alignment horizontal="left"/>
    </xf>
    <xf numFmtId="0" fontId="0" fillId="2" borderId="47" xfId="0" applyFill="1" applyBorder="1" applyAlignment="1">
      <alignment horizontal="center"/>
    </xf>
    <xf numFmtId="0" fontId="41" fillId="0" borderId="47" xfId="0" applyFont="1" applyBorder="1" applyAlignment="1">
      <alignment horizontal="center"/>
    </xf>
    <xf numFmtId="0" fontId="41" fillId="0" borderId="42" xfId="0" applyFont="1" applyBorder="1" applyAlignment="1">
      <alignment horizontal="center"/>
    </xf>
    <xf numFmtId="0" fontId="41" fillId="0" borderId="42" xfId="0" applyFont="1" applyBorder="1" applyAlignment="1">
      <alignment horizontal="left"/>
    </xf>
    <xf numFmtId="0" fontId="41" fillId="0" borderId="10" xfId="0" applyFont="1" applyBorder="1"/>
    <xf numFmtId="0" fontId="41" fillId="0" borderId="46" xfId="0" applyFont="1" applyBorder="1" applyAlignment="1">
      <alignment horizontal="left"/>
    </xf>
    <xf numFmtId="0" fontId="0" fillId="2" borderId="46" xfId="0" applyFill="1" applyBorder="1" applyAlignment="1">
      <alignment horizontal="left"/>
    </xf>
    <xf numFmtId="0" fontId="0" fillId="0" borderId="10" xfId="0" applyBorder="1"/>
    <xf numFmtId="0" fontId="0" fillId="0" borderId="42" xfId="0" applyBorder="1" applyAlignment="1">
      <alignment horizontal="left"/>
    </xf>
    <xf numFmtId="0" fontId="0" fillId="0" borderId="11" xfId="0" applyBorder="1" applyAlignment="1">
      <alignment horizontal="center"/>
    </xf>
    <xf numFmtId="0" fontId="0" fillId="0" borderId="10" xfId="0" applyBorder="1" applyAlignment="1">
      <alignment horizontal="center"/>
    </xf>
    <xf numFmtId="0" fontId="0" fillId="0" borderId="10" xfId="0" applyBorder="1" applyAlignment="1">
      <alignment horizontal="left"/>
    </xf>
    <xf numFmtId="0" fontId="0" fillId="2" borderId="10" xfId="0" applyFill="1" applyBorder="1"/>
    <xf numFmtId="0" fontId="21" fillId="2" borderId="46" xfId="0" applyFont="1" applyFill="1" applyBorder="1" applyAlignment="1">
      <alignment horizontal="left"/>
    </xf>
    <xf numFmtId="0" fontId="28" fillId="0" borderId="94" xfId="0" applyFont="1" applyBorder="1" applyAlignment="1">
      <alignment horizontal="justify" vertical="top" wrapText="1"/>
    </xf>
    <xf numFmtId="0" fontId="0" fillId="0" borderId="94" xfId="0" applyBorder="1" applyAlignment="1">
      <alignment horizontal="justify" vertical="top" wrapText="1"/>
    </xf>
    <xf numFmtId="164" fontId="49" fillId="0" borderId="94" xfId="0" applyNumberFormat="1" applyFont="1" applyBorder="1" applyAlignment="1">
      <alignment horizontal="justify" vertical="top" wrapText="1"/>
    </xf>
    <xf numFmtId="0" fontId="49" fillId="0" borderId="94" xfId="0" applyFont="1" applyBorder="1" applyAlignment="1">
      <alignment horizontal="justify" vertical="top" wrapText="1"/>
    </xf>
    <xf numFmtId="10" fontId="49" fillId="0" borderId="94" xfId="19" applyNumberFormat="1" applyFont="1" applyBorder="1" applyAlignment="1">
      <alignment horizontal="justify" vertical="top" wrapText="1"/>
    </xf>
    <xf numFmtId="0" fontId="49" fillId="0" borderId="94" xfId="22" applyFont="1" applyBorder="1" applyAlignment="1">
      <alignment horizontal="justify" vertical="top" wrapText="1"/>
    </xf>
    <xf numFmtId="164" fontId="49" fillId="0" borderId="98" xfId="0" applyNumberFormat="1" applyFont="1" applyBorder="1" applyAlignment="1">
      <alignment horizontal="justify" vertical="top" wrapText="1"/>
    </xf>
    <xf numFmtId="164" fontId="49" fillId="0" borderId="94" xfId="19" applyNumberFormat="1" applyFont="1" applyBorder="1" applyAlignment="1">
      <alignment horizontal="justify" vertical="top" wrapText="1"/>
    </xf>
    <xf numFmtId="0" fontId="55" fillId="0" borderId="37" xfId="0" applyFont="1" applyBorder="1" applyAlignment="1">
      <alignment horizontal="justify" vertical="top" wrapText="1"/>
    </xf>
    <xf numFmtId="0" fontId="55" fillId="0" borderId="39" xfId="0" applyFont="1" applyBorder="1" applyAlignment="1">
      <alignment horizontal="justify" vertical="top" wrapText="1"/>
    </xf>
    <xf numFmtId="0" fontId="56" fillId="0" borderId="94" xfId="0" applyFont="1" applyBorder="1" applyAlignment="1">
      <alignment horizontal="justify" vertical="top" wrapText="1"/>
    </xf>
    <xf numFmtId="0" fontId="56" fillId="0" borderId="0" xfId="0" applyFont="1" applyAlignment="1">
      <alignment horizontal="justify" vertical="top" wrapText="1"/>
    </xf>
    <xf numFmtId="0" fontId="57" fillId="0" borderId="0" xfId="0" applyFont="1" applyAlignment="1">
      <alignment horizontal="justify" vertical="top" wrapText="1"/>
    </xf>
    <xf numFmtId="0" fontId="56" fillId="0" borderId="40" xfId="0" applyFont="1" applyBorder="1" applyAlignment="1">
      <alignment horizontal="justify" vertical="top" wrapText="1"/>
    </xf>
    <xf numFmtId="0" fontId="49" fillId="0" borderId="13" xfId="0" applyFont="1" applyBorder="1" applyAlignment="1">
      <alignment horizontal="justify" vertical="justify" wrapText="1"/>
    </xf>
    <xf numFmtId="0" fontId="79" fillId="0" borderId="0" xfId="0" applyFont="1"/>
    <xf numFmtId="164" fontId="50" fillId="0" borderId="2" xfId="22" applyNumberFormat="1" applyFont="1" applyBorder="1" applyAlignment="1">
      <alignment horizontal="left" vertical="center" wrapText="1"/>
    </xf>
    <xf numFmtId="3" fontId="50" fillId="0" borderId="2" xfId="22" applyNumberFormat="1" applyFont="1" applyBorder="1" applyAlignment="1">
      <alignment horizontal="left" vertical="center" wrapText="1"/>
    </xf>
    <xf numFmtId="164" fontId="33" fillId="0" borderId="49" xfId="15" applyNumberFormat="1" applyFont="1" applyBorder="1" applyAlignment="1">
      <alignment horizontal="left" vertical="center" wrapText="1"/>
    </xf>
    <xf numFmtId="164" fontId="50" fillId="2" borderId="2" xfId="22" applyNumberFormat="1" applyFont="1" applyFill="1" applyBorder="1" applyAlignment="1">
      <alignment horizontal="left" vertical="center" wrapText="1"/>
    </xf>
    <xf numFmtId="164" fontId="49" fillId="2" borderId="2" xfId="22" applyNumberFormat="1" applyFont="1" applyFill="1" applyBorder="1" applyAlignment="1">
      <alignment horizontal="left" vertical="center" wrapText="1"/>
    </xf>
    <xf numFmtId="165" fontId="50" fillId="0" borderId="2" xfId="17" applyNumberFormat="1" applyFont="1" applyFill="1" applyBorder="1" applyAlignment="1">
      <alignment horizontal="left" vertical="center" wrapText="1"/>
    </xf>
    <xf numFmtId="164" fontId="50" fillId="0" borderId="2" xfId="0" applyNumberFormat="1" applyFont="1" applyBorder="1" applyAlignment="1">
      <alignment horizontal="left" vertical="center" wrapText="1"/>
    </xf>
    <xf numFmtId="166" fontId="50" fillId="0" borderId="2" xfId="18" applyNumberFormat="1" applyFont="1" applyFill="1" applyBorder="1" applyAlignment="1">
      <alignment horizontal="left" vertical="center" wrapText="1"/>
    </xf>
    <xf numFmtId="164" fontId="5" fillId="0" borderId="2" xfId="22" applyNumberFormat="1" applyFont="1" applyBorder="1" applyAlignment="1">
      <alignment horizontal="left" vertical="center" wrapText="1"/>
    </xf>
    <xf numFmtId="0" fontId="59" fillId="0" borderId="2" xfId="21" applyFont="1" applyBorder="1" applyAlignment="1">
      <alignment horizontal="left" vertical="center" wrapText="1"/>
    </xf>
    <xf numFmtId="3" fontId="49" fillId="0" borderId="2" xfId="22" applyNumberFormat="1" applyFont="1" applyBorder="1" applyAlignment="1">
      <alignment horizontal="left" vertical="center" wrapText="1"/>
    </xf>
    <xf numFmtId="0" fontId="49" fillId="0" borderId="2" xfId="0" applyFont="1" applyBorder="1" applyAlignment="1">
      <alignment horizontal="left" vertical="center" wrapText="1"/>
    </xf>
    <xf numFmtId="165" fontId="49" fillId="0" borderId="2" xfId="17" applyNumberFormat="1" applyFont="1" applyFill="1" applyBorder="1" applyAlignment="1">
      <alignment horizontal="left" vertical="center" wrapText="1"/>
    </xf>
    <xf numFmtId="164" fontId="49" fillId="0" borderId="2" xfId="0" applyNumberFormat="1" applyFont="1" applyBorder="1" applyAlignment="1">
      <alignment horizontal="left" vertical="center" wrapText="1"/>
    </xf>
    <xf numFmtId="164" fontId="49" fillId="0" borderId="2" xfId="22" applyNumberFormat="1" applyFont="1" applyBorder="1" applyAlignment="1">
      <alignment horizontal="left" vertical="center" wrapText="1"/>
    </xf>
    <xf numFmtId="166" fontId="49" fillId="0" borderId="2" xfId="18" applyNumberFormat="1" applyFont="1" applyFill="1" applyBorder="1" applyAlignment="1">
      <alignment horizontal="left" vertical="center" wrapText="1"/>
    </xf>
    <xf numFmtId="0" fontId="52" fillId="0" borderId="2" xfId="21" applyFont="1" applyBorder="1" applyAlignment="1">
      <alignment horizontal="left" vertical="center" wrapText="1"/>
    </xf>
    <xf numFmtId="164" fontId="49" fillId="42" borderId="2" xfId="0" applyNumberFormat="1" applyFont="1" applyFill="1" applyBorder="1" applyAlignment="1">
      <alignment horizontal="left" vertical="center" wrapText="1"/>
    </xf>
    <xf numFmtId="164" fontId="33" fillId="42" borderId="49" xfId="15" applyNumberFormat="1" applyFont="1" applyFill="1" applyBorder="1" applyAlignment="1">
      <alignment horizontal="left" vertical="center" wrapText="1"/>
    </xf>
    <xf numFmtId="165" fontId="49" fillId="42" borderId="2" xfId="17" applyNumberFormat="1" applyFont="1" applyFill="1" applyBorder="1" applyAlignment="1">
      <alignment horizontal="left" vertical="center" wrapText="1"/>
    </xf>
    <xf numFmtId="0" fontId="49" fillId="59" borderId="2" xfId="0" quotePrefix="1" applyFont="1" applyFill="1" applyBorder="1" applyAlignment="1">
      <alignment horizontal="left" vertical="center" wrapText="1"/>
    </xf>
    <xf numFmtId="166" fontId="49" fillId="42" borderId="2" xfId="18" applyNumberFormat="1" applyFont="1" applyFill="1" applyBorder="1" applyAlignment="1">
      <alignment horizontal="left" vertical="center" wrapText="1"/>
    </xf>
    <xf numFmtId="164" fontId="52" fillId="42" borderId="2" xfId="21" applyNumberFormat="1" applyFont="1" applyFill="1" applyBorder="1" applyAlignment="1">
      <alignment horizontal="left" vertical="center" wrapText="1"/>
    </xf>
    <xf numFmtId="3" fontId="49" fillId="44" borderId="2" xfId="22" applyNumberFormat="1" applyFont="1" applyFill="1" applyBorder="1" applyAlignment="1">
      <alignment horizontal="left" vertical="center" wrapText="1"/>
    </xf>
    <xf numFmtId="164" fontId="33" fillId="45" borderId="49" xfId="15" applyNumberFormat="1" applyFont="1" applyFill="1" applyBorder="1" applyAlignment="1">
      <alignment horizontal="left" vertical="center" wrapText="1"/>
    </xf>
    <xf numFmtId="164" fontId="49" fillId="44" borderId="2" xfId="22" applyNumberFormat="1" applyFont="1" applyFill="1" applyBorder="1" applyAlignment="1">
      <alignment horizontal="left" vertical="center" wrapText="1"/>
    </xf>
    <xf numFmtId="164" fontId="54" fillId="44" borderId="2" xfId="22" applyNumberFormat="1" applyFont="1" applyFill="1" applyBorder="1" applyAlignment="1">
      <alignment horizontal="left" vertical="center" wrapText="1"/>
    </xf>
    <xf numFmtId="165" fontId="49" fillId="44" borderId="2" xfId="17" applyNumberFormat="1" applyFont="1" applyFill="1" applyBorder="1" applyAlignment="1">
      <alignment horizontal="left" vertical="center" wrapText="1"/>
    </xf>
    <xf numFmtId="164" fontId="49" fillId="44" borderId="2" xfId="0" applyNumberFormat="1" applyFont="1" applyFill="1" applyBorder="1" applyAlignment="1">
      <alignment horizontal="left" vertical="center" wrapText="1"/>
    </xf>
    <xf numFmtId="166" fontId="49" fillId="44" borderId="2" xfId="18" applyNumberFormat="1" applyFont="1" applyFill="1" applyBorder="1" applyAlignment="1">
      <alignment horizontal="left" vertical="center" wrapText="1"/>
    </xf>
    <xf numFmtId="0" fontId="52" fillId="44" borderId="2" xfId="21" applyFont="1" applyFill="1" applyBorder="1" applyAlignment="1">
      <alignment horizontal="left" vertical="center" wrapText="1"/>
    </xf>
    <xf numFmtId="0" fontId="49" fillId="44" borderId="2" xfId="0" applyFont="1" applyFill="1" applyBorder="1" applyAlignment="1">
      <alignment horizontal="left" vertical="center" wrapText="1"/>
    </xf>
    <xf numFmtId="164" fontId="49" fillId="47" borderId="2" xfId="0" applyNumberFormat="1" applyFont="1" applyFill="1" applyBorder="1" applyAlignment="1">
      <alignment horizontal="left" vertical="center" wrapText="1"/>
    </xf>
    <xf numFmtId="164" fontId="33" fillId="47" borderId="49" xfId="15" applyNumberFormat="1" applyFont="1" applyFill="1" applyBorder="1" applyAlignment="1">
      <alignment horizontal="left" vertical="center" wrapText="1"/>
    </xf>
    <xf numFmtId="165" fontId="49" fillId="47" borderId="2" xfId="17" applyNumberFormat="1" applyFont="1" applyFill="1" applyBorder="1" applyAlignment="1">
      <alignment horizontal="left" vertical="center" wrapText="1"/>
    </xf>
    <xf numFmtId="164" fontId="49" fillId="47" borderId="2" xfId="0" quotePrefix="1" applyNumberFormat="1" applyFont="1" applyFill="1" applyBorder="1" applyAlignment="1">
      <alignment horizontal="left" vertical="center" wrapText="1"/>
    </xf>
    <xf numFmtId="166" fontId="49" fillId="60" borderId="2" xfId="18" applyNumberFormat="1" applyFont="1" applyFill="1" applyBorder="1" applyAlignment="1">
      <alignment horizontal="left" vertical="center" wrapText="1"/>
    </xf>
    <xf numFmtId="3" fontId="49" fillId="60" borderId="2" xfId="0" applyNumberFormat="1" applyFont="1" applyFill="1" applyBorder="1" applyAlignment="1">
      <alignment horizontal="left" vertical="center" wrapText="1"/>
    </xf>
    <xf numFmtId="0" fontId="52" fillId="60" borderId="2" xfId="21" applyFont="1" applyFill="1" applyBorder="1" applyAlignment="1">
      <alignment horizontal="left" vertical="center" wrapText="1"/>
    </xf>
    <xf numFmtId="0" fontId="0" fillId="60" borderId="2" xfId="0" applyFill="1" applyBorder="1" applyAlignment="1">
      <alignment horizontal="left" vertical="center" wrapText="1"/>
    </xf>
    <xf numFmtId="164" fontId="49" fillId="20" borderId="2" xfId="0" applyNumberFormat="1" applyFont="1" applyFill="1" applyBorder="1" applyAlignment="1">
      <alignment horizontal="left" vertical="center" wrapText="1"/>
    </xf>
    <xf numFmtId="164" fontId="33" fillId="49" borderId="49" xfId="15" applyNumberFormat="1" applyFont="1" applyFill="1" applyBorder="1" applyAlignment="1">
      <alignment horizontal="left" vertical="center" wrapText="1"/>
    </xf>
    <xf numFmtId="164" fontId="62" fillId="20" borderId="2" xfId="0" applyNumberFormat="1" applyFont="1" applyFill="1" applyBorder="1" applyAlignment="1">
      <alignment horizontal="left" vertical="center" wrapText="1"/>
    </xf>
    <xf numFmtId="165" fontId="49" fillId="20" borderId="2" xfId="17" applyNumberFormat="1" applyFont="1" applyFill="1" applyBorder="1" applyAlignment="1">
      <alignment horizontal="left" vertical="center" wrapText="1"/>
    </xf>
    <xf numFmtId="0" fontId="49" fillId="20" borderId="2" xfId="19" applyFont="1" applyFill="1" applyBorder="1" applyAlignment="1">
      <alignment horizontal="left" vertical="center" wrapText="1"/>
    </xf>
    <xf numFmtId="0" fontId="49" fillId="20" borderId="2" xfId="19" applyFont="1" applyFill="1" applyBorder="1" applyAlignment="1">
      <alignment horizontal="left" vertical="center"/>
    </xf>
    <xf numFmtId="10" fontId="49" fillId="20" borderId="2" xfId="19" applyNumberFormat="1" applyFont="1" applyFill="1" applyBorder="1" applyAlignment="1">
      <alignment horizontal="left" vertical="center"/>
    </xf>
    <xf numFmtId="10" fontId="49" fillId="20" borderId="2" xfId="19" applyNumberFormat="1" applyFont="1" applyFill="1" applyBorder="1" applyAlignment="1">
      <alignment horizontal="left" vertical="center" wrapText="1"/>
    </xf>
    <xf numFmtId="10" fontId="52" fillId="20" borderId="2" xfId="21" applyNumberFormat="1" applyFont="1" applyFill="1" applyBorder="1" applyAlignment="1">
      <alignment horizontal="left" vertical="center" wrapText="1"/>
    </xf>
    <xf numFmtId="164" fontId="49" fillId="52" borderId="2" xfId="0" applyNumberFormat="1" applyFont="1" applyFill="1" applyBorder="1" applyAlignment="1">
      <alignment horizontal="left" vertical="center" wrapText="1"/>
    </xf>
    <xf numFmtId="164" fontId="33" fillId="51" borderId="49" xfId="15" applyNumberFormat="1" applyFont="1" applyFill="1" applyBorder="1" applyAlignment="1">
      <alignment horizontal="left" vertical="center" wrapText="1"/>
    </xf>
    <xf numFmtId="164" fontId="49" fillId="51" borderId="2" xfId="0" applyNumberFormat="1" applyFont="1" applyFill="1" applyBorder="1" applyAlignment="1">
      <alignment horizontal="left" vertical="center" wrapText="1"/>
    </xf>
    <xf numFmtId="165" fontId="49" fillId="51" borderId="2" xfId="17" applyNumberFormat="1" applyFont="1" applyFill="1" applyBorder="1" applyAlignment="1">
      <alignment horizontal="left" vertical="center" wrapText="1"/>
    </xf>
    <xf numFmtId="0" fontId="49" fillId="51" borderId="2" xfId="22" quotePrefix="1" applyFont="1" applyFill="1" applyBorder="1" applyAlignment="1">
      <alignment horizontal="left" vertical="center" wrapText="1"/>
    </xf>
    <xf numFmtId="0" fontId="49" fillId="51" borderId="2" xfId="22" quotePrefix="1" applyFont="1" applyFill="1" applyBorder="1" applyAlignment="1">
      <alignment horizontal="left" vertical="center"/>
    </xf>
    <xf numFmtId="0" fontId="49" fillId="51" borderId="2" xfId="22" applyFont="1" applyFill="1" applyBorder="1" applyAlignment="1">
      <alignment horizontal="left" vertical="center"/>
    </xf>
    <xf numFmtId="10" fontId="49" fillId="51" borderId="2" xfId="22" applyNumberFormat="1" applyFont="1" applyFill="1" applyBorder="1" applyAlignment="1">
      <alignment horizontal="left" vertical="center"/>
    </xf>
    <xf numFmtId="10" fontId="49" fillId="51" borderId="2" xfId="18" applyNumberFormat="1" applyFont="1" applyFill="1" applyBorder="1" applyAlignment="1">
      <alignment horizontal="left" vertical="center" wrapText="1"/>
    </xf>
    <xf numFmtId="166" fontId="49" fillId="51" borderId="2" xfId="18" applyNumberFormat="1" applyFont="1" applyFill="1" applyBorder="1" applyAlignment="1">
      <alignment horizontal="left" vertical="center" wrapText="1"/>
    </xf>
    <xf numFmtId="10" fontId="61" fillId="51" borderId="2" xfId="18" applyNumberFormat="1" applyFont="1" applyFill="1" applyBorder="1" applyAlignment="1">
      <alignment horizontal="left" vertical="center" wrapText="1"/>
    </xf>
    <xf numFmtId="0" fontId="52" fillId="51" borderId="2" xfId="21" applyFont="1" applyFill="1" applyBorder="1" applyAlignment="1">
      <alignment horizontal="left" vertical="center"/>
    </xf>
    <xf numFmtId="164" fontId="49" fillId="55" borderId="2" xfId="0" applyNumberFormat="1" applyFont="1" applyFill="1" applyBorder="1" applyAlignment="1">
      <alignment horizontal="left" vertical="center" wrapText="1"/>
    </xf>
    <xf numFmtId="164" fontId="49" fillId="54" borderId="2" xfId="0" applyNumberFormat="1" applyFont="1" applyFill="1" applyBorder="1" applyAlignment="1">
      <alignment horizontal="left" vertical="center" wrapText="1"/>
    </xf>
    <xf numFmtId="165" fontId="49" fillId="54" borderId="2" xfId="17" applyNumberFormat="1" applyFont="1" applyFill="1" applyBorder="1" applyAlignment="1">
      <alignment horizontal="left" vertical="center" wrapText="1"/>
    </xf>
    <xf numFmtId="166" fontId="49" fillId="54" borderId="2" xfId="18" applyNumberFormat="1" applyFont="1" applyFill="1" applyBorder="1" applyAlignment="1">
      <alignment horizontal="left" vertical="center" wrapText="1"/>
    </xf>
    <xf numFmtId="9" fontId="49" fillId="55" borderId="2" xfId="0" applyNumberFormat="1" applyFont="1" applyFill="1" applyBorder="1" applyAlignment="1">
      <alignment horizontal="left" vertical="center" wrapText="1"/>
    </xf>
    <xf numFmtId="164" fontId="52" fillId="54" borderId="2" xfId="21" applyNumberFormat="1" applyFont="1" applyFill="1" applyBorder="1" applyAlignment="1">
      <alignment horizontal="left" vertical="center" wrapText="1"/>
    </xf>
    <xf numFmtId="164" fontId="49" fillId="58" borderId="2" xfId="0" applyNumberFormat="1" applyFont="1" applyFill="1" applyBorder="1" applyAlignment="1">
      <alignment horizontal="left" vertical="center" wrapText="1"/>
    </xf>
    <xf numFmtId="164" fontId="49" fillId="57" borderId="2" xfId="0" applyNumberFormat="1" applyFont="1" applyFill="1" applyBorder="1" applyAlignment="1">
      <alignment horizontal="left" vertical="center" wrapText="1"/>
    </xf>
    <xf numFmtId="165" fontId="49" fillId="57" borderId="2" xfId="17" applyNumberFormat="1" applyFont="1" applyFill="1" applyBorder="1" applyAlignment="1">
      <alignment horizontal="left" vertical="center" wrapText="1"/>
    </xf>
    <xf numFmtId="164" fontId="49" fillId="57" borderId="2" xfId="0" quotePrefix="1" applyNumberFormat="1" applyFont="1" applyFill="1" applyBorder="1" applyAlignment="1">
      <alignment horizontal="left" vertical="center" wrapText="1"/>
    </xf>
    <xf numFmtId="166" fontId="49" fillId="57" borderId="2" xfId="18" applyNumberFormat="1" applyFont="1" applyFill="1" applyBorder="1" applyAlignment="1">
      <alignment horizontal="left" vertical="center" wrapText="1"/>
    </xf>
    <xf numFmtId="9" fontId="49" fillId="58" borderId="2" xfId="0" applyNumberFormat="1" applyFont="1" applyFill="1" applyBorder="1" applyAlignment="1">
      <alignment horizontal="left" vertical="center" wrapText="1"/>
    </xf>
    <xf numFmtId="0" fontId="52" fillId="58" borderId="2" xfId="21" applyFont="1" applyFill="1" applyBorder="1" applyAlignment="1">
      <alignment horizontal="left" vertical="center" wrapText="1"/>
    </xf>
    <xf numFmtId="164" fontId="49" fillId="49" borderId="2" xfId="19" applyNumberFormat="1" applyFont="1" applyFill="1" applyBorder="1" applyAlignment="1">
      <alignment horizontal="left" vertical="center" wrapText="1"/>
    </xf>
    <xf numFmtId="164" fontId="49" fillId="49" borderId="2" xfId="0" applyNumberFormat="1" applyFont="1" applyFill="1" applyBorder="1" applyAlignment="1">
      <alignment horizontal="left" vertical="center" wrapText="1"/>
    </xf>
    <xf numFmtId="165" fontId="49" fillId="49" borderId="2" xfId="17" applyNumberFormat="1" applyFont="1" applyFill="1" applyBorder="1" applyAlignment="1">
      <alignment horizontal="left" vertical="center" wrapText="1"/>
    </xf>
    <xf numFmtId="166" fontId="49" fillId="20" borderId="2" xfId="18" applyNumberFormat="1" applyFont="1" applyFill="1" applyBorder="1" applyAlignment="1">
      <alignment horizontal="left" vertical="center" wrapText="1"/>
    </xf>
    <xf numFmtId="164" fontId="52" fillId="49" borderId="2" xfId="21" applyNumberFormat="1" applyFont="1" applyFill="1" applyBorder="1" applyAlignment="1">
      <alignment horizontal="left" vertical="center" wrapText="1"/>
    </xf>
    <xf numFmtId="0" fontId="0" fillId="20" borderId="2" xfId="0" applyFill="1" applyBorder="1" applyAlignment="1">
      <alignment horizontal="left" vertical="center" wrapText="1"/>
    </xf>
    <xf numFmtId="0" fontId="1" fillId="20" borderId="2" xfId="0" applyFont="1" applyFill="1" applyBorder="1" applyAlignment="1">
      <alignment horizontal="left" vertical="center" wrapText="1"/>
    </xf>
    <xf numFmtId="0" fontId="52" fillId="20" borderId="2" xfId="21" applyFont="1" applyFill="1" applyBorder="1" applyAlignment="1">
      <alignment horizontal="left" vertical="center" wrapText="1"/>
    </xf>
    <xf numFmtId="0" fontId="57" fillId="20" borderId="2" xfId="0" applyFont="1" applyFill="1" applyBorder="1" applyAlignment="1">
      <alignment horizontal="left" vertical="top" wrapText="1"/>
    </xf>
    <xf numFmtId="164" fontId="50" fillId="42" borderId="2" xfId="0" applyNumberFormat="1" applyFont="1" applyFill="1" applyBorder="1" applyAlignment="1">
      <alignment horizontal="left" vertical="center" wrapText="1"/>
    </xf>
    <xf numFmtId="164" fontId="62" fillId="42" borderId="2" xfId="0" applyNumberFormat="1" applyFont="1" applyFill="1" applyBorder="1" applyAlignment="1">
      <alignment horizontal="left" vertical="center" wrapText="1"/>
    </xf>
    <xf numFmtId="164" fontId="50" fillId="58" borderId="2" xfId="0" applyNumberFormat="1" applyFont="1" applyFill="1" applyBorder="1" applyAlignment="1">
      <alignment horizontal="left" vertical="center" wrapText="1"/>
    </xf>
    <xf numFmtId="164" fontId="50" fillId="20" borderId="2" xfId="0" applyNumberFormat="1" applyFont="1" applyFill="1" applyBorder="1" applyAlignment="1">
      <alignment horizontal="left" vertical="center" wrapText="1"/>
    </xf>
    <xf numFmtId="164" fontId="50" fillId="51" borderId="2" xfId="0" applyNumberFormat="1" applyFont="1" applyFill="1" applyBorder="1" applyAlignment="1">
      <alignment horizontal="left" vertical="center" wrapText="1"/>
    </xf>
    <xf numFmtId="0" fontId="73" fillId="20" borderId="2" xfId="0" applyFont="1" applyFill="1" applyBorder="1" applyAlignment="1">
      <alignment horizontal="left" vertical="top" wrapText="1"/>
    </xf>
    <xf numFmtId="164" fontId="54" fillId="44" borderId="2" xfId="22" applyNumberFormat="1" applyFont="1" applyFill="1" applyBorder="1" applyAlignment="1">
      <alignment horizontal="left" vertical="top" wrapText="1"/>
    </xf>
    <xf numFmtId="0" fontId="54" fillId="0" borderId="2" xfId="0" applyFont="1" applyBorder="1" applyAlignment="1">
      <alignment horizontal="left" vertical="top" wrapText="1"/>
    </xf>
    <xf numFmtId="164" fontId="50" fillId="42" borderId="2" xfId="0" applyNumberFormat="1" applyFont="1" applyFill="1" applyBorder="1" applyAlignment="1">
      <alignment horizontal="center" vertical="center" wrapText="1"/>
    </xf>
    <xf numFmtId="164" fontId="81" fillId="47" borderId="49" xfId="15" applyNumberFormat="1" applyFont="1" applyFill="1" applyBorder="1" applyAlignment="1">
      <alignment horizontal="center" vertical="center" wrapText="1"/>
    </xf>
    <xf numFmtId="164" fontId="50" fillId="20" borderId="2" xfId="0" applyNumberFormat="1" applyFont="1" applyFill="1" applyBorder="1" applyAlignment="1">
      <alignment horizontal="center" vertical="center" wrapText="1"/>
    </xf>
    <xf numFmtId="164" fontId="49" fillId="47" borderId="2" xfId="0" applyNumberFormat="1" applyFont="1" applyFill="1" applyBorder="1" applyAlignment="1">
      <alignment horizontal="center" vertical="top" wrapText="1"/>
    </xf>
    <xf numFmtId="164" fontId="82" fillId="20" borderId="2" xfId="0" applyNumberFormat="1" applyFont="1" applyFill="1" applyBorder="1" applyAlignment="1">
      <alignment horizontal="center" vertical="center" wrapText="1"/>
    </xf>
    <xf numFmtId="164" fontId="62" fillId="20" borderId="2" xfId="0" applyNumberFormat="1" applyFont="1" applyFill="1" applyBorder="1" applyAlignment="1">
      <alignment horizontal="center" vertical="top" wrapText="1"/>
    </xf>
    <xf numFmtId="0" fontId="83" fillId="20" borderId="2" xfId="0" applyFont="1" applyFill="1" applyBorder="1" applyAlignment="1">
      <alignment horizontal="left" vertical="top" wrapText="1"/>
    </xf>
    <xf numFmtId="0" fontId="50" fillId="20" borderId="2" xfId="25" applyFont="1" applyFill="1" applyBorder="1" applyAlignment="1">
      <alignment horizontal="center" vertical="center" wrapText="1"/>
    </xf>
    <xf numFmtId="164" fontId="81" fillId="0" borderId="49" xfId="15" applyNumberFormat="1" applyFont="1" applyBorder="1" applyAlignment="1">
      <alignment horizontal="center" vertical="center" wrapText="1"/>
    </xf>
    <xf numFmtId="164" fontId="33" fillId="51" borderId="49" xfId="15" applyNumberFormat="1" applyFont="1" applyFill="1" applyBorder="1" applyAlignment="1">
      <alignment horizontal="center" vertical="top" wrapText="1"/>
    </xf>
    <xf numFmtId="164" fontId="81" fillId="42" borderId="49" xfId="15" applyNumberFormat="1" applyFont="1" applyFill="1" applyBorder="1" applyAlignment="1">
      <alignment horizontal="center" vertical="center" wrapText="1"/>
    </xf>
    <xf numFmtId="164" fontId="81" fillId="49" borderId="49" xfId="15" applyNumberFormat="1" applyFont="1" applyFill="1" applyBorder="1" applyAlignment="1">
      <alignment horizontal="center" vertical="center" wrapText="1"/>
    </xf>
    <xf numFmtId="164" fontId="50" fillId="20" borderId="2" xfId="0" applyNumberFormat="1" applyFont="1" applyFill="1" applyBorder="1" applyAlignment="1">
      <alignment horizontal="center" vertical="top" wrapText="1"/>
    </xf>
    <xf numFmtId="164" fontId="84" fillId="45" borderId="49" xfId="15" applyNumberFormat="1" applyFont="1" applyFill="1" applyBorder="1" applyAlignment="1">
      <alignment horizontal="center" vertical="center" wrapText="1"/>
    </xf>
    <xf numFmtId="164" fontId="82" fillId="44" borderId="2" xfId="22" applyNumberFormat="1" applyFont="1" applyFill="1" applyBorder="1" applyAlignment="1">
      <alignment horizontal="center" vertical="center" wrapText="1"/>
    </xf>
    <xf numFmtId="0" fontId="21" fillId="44" borderId="0" xfId="0" applyFont="1" applyFill="1" applyAlignment="1">
      <alignment horizontal="left" vertical="center" wrapText="1"/>
    </xf>
    <xf numFmtId="165" fontId="33" fillId="23" borderId="49" xfId="17" applyNumberFormat="1" applyFont="1" applyFill="1" applyBorder="1" applyAlignment="1">
      <alignment horizontal="left" vertical="center" wrapText="1"/>
    </xf>
    <xf numFmtId="164" fontId="49" fillId="62" borderId="0" xfId="0" applyNumberFormat="1" applyFont="1" applyFill="1" applyAlignment="1">
      <alignment horizontal="center" vertical="center" wrapText="1"/>
    </xf>
    <xf numFmtId="164" fontId="49" fillId="63" borderId="2" xfId="0" applyNumberFormat="1" applyFont="1" applyFill="1" applyBorder="1" applyAlignment="1">
      <alignment horizontal="center" vertical="center" wrapText="1"/>
    </xf>
    <xf numFmtId="164" fontId="49" fillId="63" borderId="2" xfId="0" applyNumberFormat="1" applyFont="1" applyFill="1" applyBorder="1" applyAlignment="1">
      <alignment horizontal="left" vertical="center" wrapText="1"/>
    </xf>
    <xf numFmtId="165" fontId="49" fillId="63" borderId="2" xfId="17" applyNumberFormat="1" applyFont="1" applyFill="1" applyBorder="1" applyAlignment="1">
      <alignment horizontal="left" vertical="center" wrapText="1"/>
    </xf>
    <xf numFmtId="164" fontId="49" fillId="63" borderId="2" xfId="0" quotePrefix="1" applyNumberFormat="1" applyFont="1" applyFill="1" applyBorder="1" applyAlignment="1">
      <alignment horizontal="left" vertical="center" wrapText="1"/>
    </xf>
    <xf numFmtId="166" fontId="49" fillId="63" borderId="2" xfId="18" applyNumberFormat="1" applyFont="1" applyFill="1" applyBorder="1" applyAlignment="1">
      <alignment horizontal="left" vertical="center" wrapText="1"/>
    </xf>
    <xf numFmtId="9" fontId="49" fillId="64" borderId="2" xfId="0" applyNumberFormat="1" applyFont="1" applyFill="1" applyBorder="1" applyAlignment="1">
      <alignment horizontal="left" vertical="center" wrapText="1"/>
    </xf>
    <xf numFmtId="0" fontId="52" fillId="64" borderId="2" xfId="21" applyFont="1" applyFill="1" applyBorder="1" applyAlignment="1">
      <alignment horizontal="left" vertical="center" wrapText="1"/>
    </xf>
    <xf numFmtId="1" fontId="34" fillId="14" borderId="2" xfId="15" applyNumberFormat="1" applyFont="1" applyFill="1" applyBorder="1" applyAlignment="1">
      <alignment horizontal="center" vertical="center" textRotation="90" wrapText="1"/>
    </xf>
    <xf numFmtId="164" fontId="49" fillId="64" borderId="2" xfId="0" applyNumberFormat="1" applyFont="1" applyFill="1" applyBorder="1" applyAlignment="1">
      <alignment horizontal="center" vertical="center" wrapText="1"/>
    </xf>
    <xf numFmtId="164" fontId="62" fillId="44" borderId="2" xfId="22" applyNumberFormat="1" applyFont="1" applyFill="1" applyBorder="1" applyAlignment="1">
      <alignment horizontal="center" vertical="center" wrapText="1"/>
    </xf>
    <xf numFmtId="164" fontId="50" fillId="64" borderId="2" xfId="0" applyNumberFormat="1" applyFont="1" applyFill="1" applyBorder="1" applyAlignment="1">
      <alignment horizontal="center" vertical="center" wrapText="1"/>
    </xf>
    <xf numFmtId="164" fontId="49" fillId="64" borderId="49" xfId="0" applyNumberFormat="1" applyFont="1" applyFill="1" applyBorder="1" applyAlignment="1">
      <alignment horizontal="center" vertical="center" wrapText="1"/>
    </xf>
    <xf numFmtId="0" fontId="58" fillId="64" borderId="0" xfId="15" applyFont="1" applyFill="1" applyAlignment="1">
      <alignment horizontal="center" wrapText="1"/>
    </xf>
    <xf numFmtId="0" fontId="21" fillId="64" borderId="40" xfId="0" applyFont="1" applyFill="1" applyBorder="1" applyAlignment="1">
      <alignment horizontal="left" vertical="top" wrapText="1"/>
    </xf>
    <xf numFmtId="4" fontId="50" fillId="2" borderId="2" xfId="22" applyNumberFormat="1" applyFont="1" applyFill="1" applyBorder="1" applyAlignment="1">
      <alignment horizontal="left" vertical="center" wrapText="1"/>
    </xf>
    <xf numFmtId="4" fontId="54" fillId="63" borderId="2" xfId="0" applyNumberFormat="1" applyFont="1" applyFill="1" applyBorder="1" applyAlignment="1">
      <alignment horizontal="left" vertical="center" wrapText="1"/>
    </xf>
    <xf numFmtId="4" fontId="54" fillId="42" borderId="2" xfId="0" applyNumberFormat="1" applyFont="1" applyFill="1" applyBorder="1" applyAlignment="1">
      <alignment horizontal="left" vertical="center" wrapText="1"/>
    </xf>
    <xf numFmtId="4" fontId="54" fillId="44" borderId="2" xfId="22" applyNumberFormat="1" applyFont="1" applyFill="1" applyBorder="1" applyAlignment="1">
      <alignment horizontal="left" vertical="center" wrapText="1"/>
    </xf>
    <xf numFmtId="4" fontId="54" fillId="47" borderId="2" xfId="0" applyNumberFormat="1" applyFont="1" applyFill="1" applyBorder="1" applyAlignment="1">
      <alignment horizontal="left" vertical="center" wrapText="1"/>
    </xf>
    <xf numFmtId="4" fontId="54" fillId="20" borderId="2" xfId="0" applyNumberFormat="1" applyFont="1" applyFill="1" applyBorder="1" applyAlignment="1">
      <alignment horizontal="left" vertical="center" wrapText="1"/>
    </xf>
    <xf numFmtId="4" fontId="54" fillId="51" borderId="2" xfId="0" applyNumberFormat="1" applyFont="1" applyFill="1" applyBorder="1" applyAlignment="1">
      <alignment horizontal="left" vertical="center" wrapText="1"/>
    </xf>
    <xf numFmtId="4" fontId="54" fillId="54" borderId="2" xfId="0" applyNumberFormat="1" applyFont="1" applyFill="1" applyBorder="1" applyAlignment="1">
      <alignment horizontal="left" vertical="center" wrapText="1"/>
    </xf>
    <xf numFmtId="4" fontId="54" fillId="57" borderId="2" xfId="0" applyNumberFormat="1" applyFont="1" applyFill="1" applyBorder="1" applyAlignment="1">
      <alignment horizontal="left" vertical="center" wrapText="1"/>
    </xf>
    <xf numFmtId="4" fontId="54" fillId="2" borderId="2" xfId="22" applyNumberFormat="1" applyFont="1" applyFill="1" applyBorder="1" applyAlignment="1">
      <alignment horizontal="left" vertical="center" wrapText="1"/>
    </xf>
    <xf numFmtId="4" fontId="50" fillId="2" borderId="2" xfId="22" applyNumberFormat="1"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justify" wrapText="1"/>
    </xf>
    <xf numFmtId="0" fontId="21" fillId="0" borderId="92" xfId="0" applyFont="1" applyBorder="1" applyAlignment="1">
      <alignment horizontal="center" vertical="center" wrapText="1"/>
    </xf>
    <xf numFmtId="0" fontId="21" fillId="0" borderId="2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6" xfId="0" applyFont="1" applyBorder="1" applyAlignment="1">
      <alignment horizontal="left" vertical="center"/>
    </xf>
    <xf numFmtId="0" fontId="21" fillId="0" borderId="27" xfId="0" applyFont="1" applyBorder="1" applyAlignment="1">
      <alignment horizontal="left" vertical="center"/>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21" fillId="0" borderId="26" xfId="0" applyFont="1" applyBorder="1" applyAlignment="1">
      <alignment horizontal="left" wrapText="1"/>
    </xf>
    <xf numFmtId="0" fontId="21" fillId="0" borderId="27" xfId="0" applyFont="1" applyBorder="1" applyAlignment="1">
      <alignment horizontal="left" wrapText="1"/>
    </xf>
    <xf numFmtId="0" fontId="21" fillId="0" borderId="26" xfId="0" applyFont="1" applyBorder="1" applyAlignment="1">
      <alignment horizontal="justify" wrapText="1"/>
    </xf>
    <xf numFmtId="0" fontId="21" fillId="0" borderId="27" xfId="0" applyFont="1" applyBorder="1" applyAlignment="1">
      <alignment horizontal="justify" wrapText="1"/>
    </xf>
    <xf numFmtId="0" fontId="21" fillId="0" borderId="93" xfId="0" applyFont="1" applyBorder="1" applyAlignment="1">
      <alignment horizontal="justify" wrapText="1"/>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 fillId="8" borderId="18" xfId="0" applyFont="1" applyFill="1" applyBorder="1" applyAlignment="1">
      <alignment horizontal="center"/>
    </xf>
    <xf numFmtId="0" fontId="2" fillId="8" borderId="19" xfId="0" applyFont="1" applyFill="1" applyBorder="1" applyAlignment="1">
      <alignment horizontal="center"/>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90" xfId="0" applyFont="1" applyBorder="1" applyAlignment="1">
      <alignment horizontal="center" vertical="center" wrapText="1"/>
    </xf>
    <xf numFmtId="0" fontId="21" fillId="0" borderId="91" xfId="0" applyFont="1" applyBorder="1" applyAlignment="1">
      <alignment horizontal="center"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21" fillId="0" borderId="0" xfId="0" applyFont="1" applyAlignment="1">
      <alignment horizontal="left"/>
    </xf>
    <xf numFmtId="0" fontId="21" fillId="0" borderId="0" xfId="0" applyFont="1" applyAlignment="1">
      <alignment horizontal="justify" vertical="justify"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xf>
    <xf numFmtId="0" fontId="0" fillId="0" borderId="99" xfId="0" applyBorder="1" applyAlignment="1">
      <alignment horizontal="center" vertical="center"/>
    </xf>
    <xf numFmtId="0" fontId="2" fillId="7" borderId="29" xfId="0" applyFont="1" applyFill="1" applyBorder="1" applyAlignment="1">
      <alignment horizontal="center" vertical="center"/>
    </xf>
    <xf numFmtId="0" fontId="2" fillId="7" borderId="30" xfId="0" applyFont="1" applyFill="1" applyBorder="1" applyAlignment="1">
      <alignment horizontal="center" vertical="center"/>
    </xf>
    <xf numFmtId="0" fontId="2" fillId="7" borderId="31" xfId="0" applyFont="1" applyFill="1" applyBorder="1" applyAlignment="1">
      <alignment horizontal="center" vertical="center"/>
    </xf>
    <xf numFmtId="0" fontId="2" fillId="7" borderId="28"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2" fillId="7" borderId="35" xfId="0" applyFont="1" applyFill="1" applyBorder="1" applyAlignment="1">
      <alignment horizontal="center" vertical="center" wrapText="1"/>
    </xf>
    <xf numFmtId="164" fontId="29" fillId="0" borderId="0" xfId="15" applyNumberFormat="1" applyFont="1" applyAlignment="1">
      <alignment horizontal="center" vertical="center" wrapText="1"/>
    </xf>
    <xf numFmtId="164" fontId="29" fillId="0" borderId="42" xfId="15" applyNumberFormat="1" applyFont="1" applyBorder="1" applyAlignment="1">
      <alignment horizontal="center" vertical="center" wrapText="1"/>
    </xf>
    <xf numFmtId="164" fontId="31" fillId="10" borderId="2" xfId="15" applyNumberFormat="1" applyFont="1" applyFill="1" applyBorder="1" applyAlignment="1">
      <alignment horizontal="center" vertical="center" wrapText="1"/>
    </xf>
    <xf numFmtId="164" fontId="31" fillId="10" borderId="43" xfId="15" applyNumberFormat="1" applyFont="1" applyFill="1" applyBorder="1" applyAlignment="1">
      <alignment horizontal="center" vertical="center" wrapText="1"/>
    </xf>
    <xf numFmtId="164" fontId="31" fillId="10" borderId="44" xfId="15" applyNumberFormat="1" applyFont="1" applyFill="1" applyBorder="1" applyAlignment="1">
      <alignment horizontal="center" vertical="center" wrapText="1"/>
    </xf>
    <xf numFmtId="164" fontId="31" fillId="10" borderId="46" xfId="15" applyNumberFormat="1" applyFont="1" applyFill="1" applyBorder="1" applyAlignment="1">
      <alignment horizontal="center" vertical="center" wrapText="1"/>
    </xf>
    <xf numFmtId="164" fontId="31" fillId="10" borderId="47" xfId="15" applyNumberFormat="1" applyFont="1" applyFill="1" applyBorder="1" applyAlignment="1">
      <alignment horizontal="center" vertical="center" wrapText="1"/>
    </xf>
    <xf numFmtId="164" fontId="31" fillId="10" borderId="45" xfId="15" applyNumberFormat="1" applyFont="1" applyFill="1" applyBorder="1" applyAlignment="1">
      <alignment horizontal="center" vertical="center" wrapText="1"/>
    </xf>
    <xf numFmtId="164" fontId="31" fillId="10" borderId="42" xfId="15" applyNumberFormat="1" applyFont="1" applyFill="1" applyBorder="1" applyAlignment="1">
      <alignment horizontal="center" vertical="center" wrapText="1"/>
    </xf>
    <xf numFmtId="0" fontId="31" fillId="11" borderId="43" xfId="15" applyFont="1" applyFill="1" applyBorder="1" applyAlignment="1">
      <alignment horizontal="center" vertical="center" wrapText="1"/>
    </xf>
    <xf numFmtId="0" fontId="31" fillId="11" borderId="45" xfId="15" applyFont="1" applyFill="1" applyBorder="1" applyAlignment="1">
      <alignment horizontal="center" vertical="center" wrapText="1"/>
    </xf>
    <xf numFmtId="0" fontId="31" fillId="11" borderId="44" xfId="15" applyFont="1" applyFill="1" applyBorder="1" applyAlignment="1">
      <alignment horizontal="center" vertical="center" wrapText="1"/>
    </xf>
    <xf numFmtId="0" fontId="31" fillId="11" borderId="46" xfId="15" applyFont="1" applyFill="1" applyBorder="1" applyAlignment="1">
      <alignment horizontal="center" vertical="center" wrapText="1"/>
    </xf>
    <xf numFmtId="0" fontId="31" fillId="11" borderId="42" xfId="15" applyFont="1" applyFill="1" applyBorder="1" applyAlignment="1">
      <alignment horizontal="center" vertical="center" wrapText="1"/>
    </xf>
    <xf numFmtId="0" fontId="31" fillId="11" borderId="47" xfId="15" applyFont="1" applyFill="1" applyBorder="1" applyAlignment="1">
      <alignment horizontal="center" vertical="center" wrapText="1"/>
    </xf>
    <xf numFmtId="0" fontId="31" fillId="11" borderId="1" xfId="15" applyFont="1" applyFill="1" applyBorder="1" applyAlignment="1">
      <alignment horizontal="center" vertical="center" wrapText="1"/>
    </xf>
    <xf numFmtId="0" fontId="31" fillId="11" borderId="48" xfId="15" applyFont="1" applyFill="1" applyBorder="1" applyAlignment="1">
      <alignment horizontal="center" vertical="center" wrapText="1"/>
    </xf>
    <xf numFmtId="0" fontId="31" fillId="11" borderId="49" xfId="15" applyFont="1" applyFill="1" applyBorder="1" applyAlignment="1">
      <alignment horizontal="center" vertical="center" wrapText="1"/>
    </xf>
    <xf numFmtId="0" fontId="31" fillId="11" borderId="57" xfId="15" applyFont="1" applyFill="1" applyBorder="1" applyAlignment="1">
      <alignment horizontal="center" vertical="center" wrapText="1"/>
    </xf>
    <xf numFmtId="0" fontId="31" fillId="11" borderId="0" xfId="15" applyFont="1" applyFill="1" applyAlignment="1">
      <alignment horizontal="center" vertical="center" wrapText="1"/>
    </xf>
    <xf numFmtId="0" fontId="31" fillId="11" borderId="56" xfId="15" applyFont="1" applyFill="1"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3"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4" fillId="13" borderId="1" xfId="15" applyNumberFormat="1" applyFont="1" applyFill="1" applyBorder="1" applyAlignment="1">
      <alignment horizontal="center" vertical="center" textRotation="90" wrapText="1"/>
    </xf>
    <xf numFmtId="164" fontId="34" fillId="13" borderId="48" xfId="15" applyNumberFormat="1" applyFont="1" applyFill="1" applyBorder="1" applyAlignment="1">
      <alignment horizontal="center" vertical="center" textRotation="90" wrapText="1"/>
    </xf>
    <xf numFmtId="0" fontId="2" fillId="18" borderId="9" xfId="0" applyFont="1" applyFill="1" applyBorder="1" applyAlignment="1">
      <alignment horizontal="left" vertical="center"/>
    </xf>
    <xf numFmtId="0" fontId="2" fillId="18" borderId="10" xfId="0" applyFont="1" applyFill="1" applyBorder="1" applyAlignment="1">
      <alignment horizontal="left" vertical="center"/>
    </xf>
    <xf numFmtId="0" fontId="2" fillId="18"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42" xfId="0" applyFill="1" applyBorder="1" applyAlignment="1">
      <alignment horizontal="center"/>
    </xf>
    <xf numFmtId="0" fontId="21" fillId="0" borderId="2" xfId="0" applyFont="1" applyBorder="1" applyAlignment="1">
      <alignment horizontal="left" vertical="top"/>
    </xf>
    <xf numFmtId="0" fontId="2" fillId="18" borderId="2" xfId="0" applyFont="1" applyFill="1" applyBorder="1" applyAlignment="1">
      <alignment horizontal="left" vertical="center"/>
    </xf>
    <xf numFmtId="0" fontId="2" fillId="18" borderId="2" xfId="0" applyFont="1" applyFill="1" applyBorder="1" applyAlignment="1">
      <alignment horizontal="center" vertical="center"/>
    </xf>
    <xf numFmtId="0" fontId="21" fillId="15" borderId="2" xfId="0" applyFont="1" applyFill="1" applyBorder="1" applyAlignment="1">
      <alignment horizontal="left"/>
    </xf>
    <xf numFmtId="0" fontId="21" fillId="15" borderId="2" xfId="0" applyFont="1" applyFill="1" applyBorder="1" applyAlignment="1">
      <alignment horizontal="center"/>
    </xf>
    <xf numFmtId="0" fontId="44" fillId="15"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5" borderId="9" xfId="0" applyFont="1" applyFill="1" applyBorder="1" applyAlignment="1">
      <alignment horizontal="center"/>
    </xf>
    <xf numFmtId="0" fontId="21" fillId="15" borderId="10" xfId="0" applyFont="1" applyFill="1" applyBorder="1" applyAlignment="1">
      <alignment horizontal="center"/>
    </xf>
    <xf numFmtId="0" fontId="21" fillId="15" borderId="11" xfId="0" applyFont="1" applyFill="1" applyBorder="1" applyAlignment="1">
      <alignment horizontal="center"/>
    </xf>
    <xf numFmtId="0" fontId="21" fillId="15" borderId="2" xfId="0" applyFont="1" applyFill="1" applyBorder="1" applyAlignment="1">
      <alignment horizontal="center" vertical="center"/>
    </xf>
    <xf numFmtId="0" fontId="0" fillId="0" borderId="43" xfId="0" quotePrefix="1" applyBorder="1" applyAlignment="1">
      <alignment horizontal="center" vertical="top"/>
    </xf>
    <xf numFmtId="0" fontId="0" fillId="0" borderId="45" xfId="0" quotePrefix="1" applyBorder="1" applyAlignment="1">
      <alignment horizontal="center" vertical="top"/>
    </xf>
    <xf numFmtId="0" fontId="0" fillId="0" borderId="44" xfId="0" quotePrefix="1" applyBorder="1" applyAlignment="1">
      <alignment horizontal="center" vertical="top"/>
    </xf>
    <xf numFmtId="0" fontId="0" fillId="0" borderId="46" xfId="0" quotePrefix="1" applyBorder="1" applyAlignment="1">
      <alignment horizontal="center" vertical="top"/>
    </xf>
    <xf numFmtId="0" fontId="0" fillId="0" borderId="42" xfId="0" quotePrefix="1" applyBorder="1" applyAlignment="1">
      <alignment horizontal="center" vertical="top"/>
    </xf>
    <xf numFmtId="0" fontId="0" fillId="0" borderId="47" xfId="0" quotePrefix="1" applyBorder="1" applyAlignment="1">
      <alignment horizontal="center" vertical="top"/>
    </xf>
    <xf numFmtId="0" fontId="0" fillId="0" borderId="1" xfId="0" quotePrefix="1" applyBorder="1" applyAlignment="1">
      <alignment horizontal="center" vertical="top"/>
    </xf>
    <xf numFmtId="0" fontId="0" fillId="0" borderId="49"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1" fillId="19" borderId="2" xfId="0" applyFont="1" applyFill="1" applyBorder="1" applyAlignment="1">
      <alignment horizontal="center"/>
    </xf>
    <xf numFmtId="0" fontId="21" fillId="20" borderId="2" xfId="0" applyFont="1" applyFill="1" applyBorder="1" applyAlignment="1">
      <alignment horizontal="center"/>
    </xf>
    <xf numFmtId="0" fontId="2" fillId="21" borderId="2" xfId="0" applyFont="1" applyFill="1" applyBorder="1" applyAlignment="1">
      <alignment horizontal="center"/>
    </xf>
    <xf numFmtId="0" fontId="44" fillId="15" borderId="2" xfId="0" applyFont="1" applyFill="1" applyBorder="1" applyAlignment="1">
      <alignment horizontal="center" wrapText="1"/>
    </xf>
    <xf numFmtId="0" fontId="0" fillId="0" borderId="50" xfId="0" quotePrefix="1" applyBorder="1" applyAlignment="1">
      <alignment horizontal="center" vertical="top"/>
    </xf>
    <xf numFmtId="0" fontId="0" fillId="0" borderId="51" xfId="0" quotePrefix="1" applyBorder="1" applyAlignment="1">
      <alignment horizontal="center" vertical="top"/>
    </xf>
    <xf numFmtId="0" fontId="0" fillId="0" borderId="52" xfId="0" quotePrefix="1" applyBorder="1" applyAlignment="1">
      <alignment horizontal="center" vertical="top"/>
    </xf>
    <xf numFmtId="0" fontId="0" fillId="0" borderId="45" xfId="0" applyBorder="1" applyAlignment="1">
      <alignment horizontal="center" vertical="top"/>
    </xf>
    <xf numFmtId="0" fontId="0" fillId="0" borderId="44" xfId="0" applyBorder="1" applyAlignment="1">
      <alignment horizontal="center" vertical="top"/>
    </xf>
    <xf numFmtId="0" fontId="0" fillId="0" borderId="46" xfId="0" applyBorder="1" applyAlignment="1">
      <alignment horizontal="center" vertical="top"/>
    </xf>
    <xf numFmtId="0" fontId="0" fillId="0" borderId="42" xfId="0" applyBorder="1" applyAlignment="1">
      <alignment horizontal="center" vertical="top"/>
    </xf>
    <xf numFmtId="0" fontId="0" fillId="0" borderId="47" xfId="0" applyBorder="1" applyAlignment="1">
      <alignment horizontal="center" vertical="top"/>
    </xf>
    <xf numFmtId="0" fontId="21" fillId="15" borderId="2" xfId="0" applyFont="1" applyFill="1" applyBorder="1" applyAlignment="1">
      <alignment horizontal="center" wrapText="1"/>
    </xf>
    <xf numFmtId="0" fontId="0" fillId="0" borderId="1" xfId="0" applyBorder="1" applyAlignment="1">
      <alignment horizontal="center" vertical="top"/>
    </xf>
    <xf numFmtId="0" fontId="21" fillId="22"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43" xfId="0" applyBorder="1" applyAlignment="1">
      <alignment horizontal="center"/>
    </xf>
    <xf numFmtId="0" fontId="0" fillId="0" borderId="45" xfId="0" applyBorder="1" applyAlignment="1">
      <alignment horizontal="center"/>
    </xf>
    <xf numFmtId="0" fontId="0" fillId="0" borderId="44" xfId="0" applyBorder="1" applyAlignment="1">
      <alignment horizontal="center"/>
    </xf>
    <xf numFmtId="0" fontId="0" fillId="0" borderId="46" xfId="0" applyBorder="1" applyAlignment="1">
      <alignment horizontal="center"/>
    </xf>
    <xf numFmtId="0" fontId="0" fillId="0" borderId="42" xfId="0" applyBorder="1" applyAlignment="1">
      <alignment horizontal="center"/>
    </xf>
    <xf numFmtId="0" fontId="0" fillId="0" borderId="47" xfId="0" applyBorder="1" applyAlignment="1">
      <alignment horizontal="center"/>
    </xf>
    <xf numFmtId="0" fontId="21" fillId="0" borderId="2" xfId="0" applyFont="1" applyBorder="1" applyAlignment="1">
      <alignment horizontal="center"/>
    </xf>
    <xf numFmtId="0" fontId="23" fillId="2" borderId="57" xfId="0" applyFont="1" applyFill="1" applyBorder="1" applyAlignment="1">
      <alignment horizontal="center"/>
    </xf>
    <xf numFmtId="0" fontId="23" fillId="2" borderId="56" xfId="0" applyFont="1" applyFill="1" applyBorder="1" applyAlignment="1">
      <alignment horizontal="center"/>
    </xf>
    <xf numFmtId="0" fontId="0" fillId="2" borderId="46" xfId="0" applyFill="1" applyBorder="1" applyAlignment="1">
      <alignment horizontal="center"/>
    </xf>
    <xf numFmtId="0" fontId="0" fillId="2" borderId="47" xfId="0" applyFill="1" applyBorder="1" applyAlignment="1">
      <alignment horizontal="center"/>
    </xf>
    <xf numFmtId="0" fontId="65" fillId="0" borderId="9" xfId="0" applyFont="1" applyBorder="1" applyAlignment="1">
      <alignment horizontal="left" vertical="center"/>
    </xf>
    <xf numFmtId="0" fontId="65" fillId="0" borderId="10" xfId="0" applyFont="1" applyBorder="1" applyAlignment="1">
      <alignment horizontal="left" vertical="center"/>
    </xf>
    <xf numFmtId="0" fontId="65" fillId="0" borderId="11" xfId="0" applyFont="1" applyBorder="1" applyAlignment="1">
      <alignment horizontal="left" vertical="center"/>
    </xf>
    <xf numFmtId="0" fontId="57" fillId="0" borderId="9" xfId="0" applyFont="1" applyBorder="1" applyAlignment="1">
      <alignment horizontal="justify" vertical="center" wrapText="1"/>
    </xf>
    <xf numFmtId="0" fontId="70" fillId="0" borderId="10" xfId="0" applyFont="1" applyBorder="1" applyAlignment="1">
      <alignment horizontal="justify" vertical="center" wrapText="1"/>
    </xf>
    <xf numFmtId="0" fontId="70" fillId="0" borderId="11" xfId="0" applyFont="1" applyBorder="1" applyAlignment="1">
      <alignment horizontal="justify" vertical="center" wrapText="1"/>
    </xf>
    <xf numFmtId="0" fontId="71" fillId="18" borderId="9" xfId="0" applyFont="1" applyFill="1" applyBorder="1" applyAlignment="1">
      <alignment horizontal="left" vertical="center"/>
    </xf>
    <xf numFmtId="0" fontId="71" fillId="18" borderId="10" xfId="0" applyFont="1" applyFill="1" applyBorder="1" applyAlignment="1">
      <alignment horizontal="left" vertical="center"/>
    </xf>
    <xf numFmtId="0" fontId="71" fillId="18" borderId="11" xfId="0" applyFont="1" applyFill="1" applyBorder="1" applyAlignment="1">
      <alignment horizontal="left" vertical="center"/>
    </xf>
    <xf numFmtId="0" fontId="70" fillId="0" borderId="43" xfId="0" applyFont="1" applyBorder="1" applyAlignment="1">
      <alignment horizontal="justify" vertical="top"/>
    </xf>
    <xf numFmtId="0" fontId="70" fillId="0" borderId="45" xfId="0" applyFont="1" applyBorder="1" applyAlignment="1">
      <alignment horizontal="justify" vertical="top"/>
    </xf>
    <xf numFmtId="0" fontId="70" fillId="0" borderId="44" xfId="0" applyFont="1" applyBorder="1" applyAlignment="1">
      <alignment horizontal="justify" vertical="top"/>
    </xf>
    <xf numFmtId="0" fontId="70" fillId="0" borderId="46" xfId="0" applyFont="1" applyBorder="1" applyAlignment="1">
      <alignment horizontal="justify" vertical="top"/>
    </xf>
    <xf numFmtId="0" fontId="70" fillId="0" borderId="42" xfId="0" applyFont="1" applyBorder="1" applyAlignment="1">
      <alignment horizontal="justify" vertical="top"/>
    </xf>
    <xf numFmtId="0" fontId="70" fillId="0" borderId="47" xfId="0" applyFont="1" applyBorder="1" applyAlignment="1">
      <alignment horizontal="justify" vertical="top"/>
    </xf>
    <xf numFmtId="0" fontId="71" fillId="18" borderId="9" xfId="0" applyFont="1" applyFill="1" applyBorder="1" applyAlignment="1">
      <alignment wrapText="1"/>
    </xf>
    <xf numFmtId="0" fontId="71" fillId="18" borderId="10" xfId="0" applyFont="1" applyFill="1" applyBorder="1" applyAlignment="1">
      <alignment wrapText="1"/>
    </xf>
    <xf numFmtId="0" fontId="71" fillId="18" borderId="11" xfId="0" applyFont="1" applyFill="1" applyBorder="1" applyAlignment="1">
      <alignment wrapText="1"/>
    </xf>
    <xf numFmtId="0" fontId="70" fillId="0" borderId="43" xfId="0" applyFont="1" applyBorder="1" applyAlignment="1">
      <alignment horizontal="justify" vertical="justify" wrapText="1"/>
    </xf>
    <xf numFmtId="0" fontId="70" fillId="0" borderId="45" xfId="0" applyFont="1" applyBorder="1" applyAlignment="1">
      <alignment horizontal="justify" vertical="justify" wrapText="1"/>
    </xf>
    <xf numFmtId="0" fontId="70" fillId="0" borderId="44" xfId="0" applyFont="1" applyBorder="1" applyAlignment="1">
      <alignment horizontal="justify" vertical="justify" wrapText="1"/>
    </xf>
    <xf numFmtId="0" fontId="70" fillId="0" borderId="46" xfId="0" applyFont="1" applyBorder="1" applyAlignment="1">
      <alignment horizontal="justify" vertical="justify" wrapText="1"/>
    </xf>
    <xf numFmtId="0" fontId="70" fillId="0" borderId="42" xfId="0" applyFont="1" applyBorder="1" applyAlignment="1">
      <alignment horizontal="justify" vertical="justify" wrapText="1"/>
    </xf>
    <xf numFmtId="0" fontId="70" fillId="0" borderId="47" xfId="0" applyFont="1" applyBorder="1" applyAlignment="1">
      <alignment horizontal="justify" vertical="justify" wrapText="1"/>
    </xf>
    <xf numFmtId="0" fontId="41" fillId="0" borderId="2" xfId="0" quotePrefix="1" applyFont="1" applyBorder="1" applyAlignment="1">
      <alignment horizontal="center" vertical="center"/>
    </xf>
    <xf numFmtId="0" fontId="41" fillId="0" borderId="2" xfId="0" applyFont="1" applyBorder="1" applyAlignment="1">
      <alignment horizontal="center" vertical="center"/>
    </xf>
    <xf numFmtId="0" fontId="69" fillId="0" borderId="2" xfId="21" quotePrefix="1" applyFont="1" applyFill="1" applyBorder="1" applyAlignment="1">
      <alignment horizontal="center" vertical="center" wrapText="1"/>
    </xf>
    <xf numFmtId="0" fontId="54" fillId="0" borderId="2" xfId="0" applyFont="1" applyBorder="1" applyAlignment="1">
      <alignment horizontal="center" vertical="center" wrapText="1"/>
    </xf>
    <xf numFmtId="0" fontId="41" fillId="0" borderId="43" xfId="0" quotePrefix="1" applyFont="1" applyBorder="1" applyAlignment="1">
      <alignment horizontal="center" vertical="center" wrapText="1"/>
    </xf>
    <xf numFmtId="0" fontId="41" fillId="0" borderId="45" xfId="0" quotePrefix="1" applyFont="1" applyBorder="1" applyAlignment="1">
      <alignment horizontal="center" vertical="center" wrapText="1"/>
    </xf>
    <xf numFmtId="0" fontId="41" fillId="0" borderId="44" xfId="0" quotePrefix="1" applyFont="1" applyBorder="1" applyAlignment="1">
      <alignment horizontal="center" vertical="center" wrapText="1"/>
    </xf>
    <xf numFmtId="0" fontId="41" fillId="0" borderId="46" xfId="0" quotePrefix="1" applyFont="1" applyBorder="1" applyAlignment="1">
      <alignment horizontal="center" vertical="center" wrapText="1"/>
    </xf>
    <xf numFmtId="0" fontId="41" fillId="0" borderId="42" xfId="0" quotePrefix="1" applyFont="1" applyBorder="1" applyAlignment="1">
      <alignment horizontal="center" vertical="center" wrapText="1"/>
    </xf>
    <xf numFmtId="0" fontId="41" fillId="0" borderId="47" xfId="0" quotePrefix="1" applyFont="1" applyBorder="1" applyAlignment="1">
      <alignment horizontal="center" vertical="center" wrapText="1"/>
    </xf>
    <xf numFmtId="0" fontId="41" fillId="0" borderId="43" xfId="0" quotePrefix="1" applyFont="1" applyBorder="1" applyAlignment="1">
      <alignment horizontal="center" vertical="center"/>
    </xf>
    <xf numFmtId="0" fontId="41" fillId="0" borderId="45" xfId="0" quotePrefix="1" applyFont="1" applyBorder="1" applyAlignment="1">
      <alignment horizontal="center" vertical="center"/>
    </xf>
    <xf numFmtId="0" fontId="41" fillId="0" borderId="44" xfId="0" quotePrefix="1" applyFont="1" applyBorder="1" applyAlignment="1">
      <alignment horizontal="center" vertical="center"/>
    </xf>
    <xf numFmtId="0" fontId="41" fillId="0" borderId="46" xfId="0" quotePrefix="1" applyFont="1" applyBorder="1" applyAlignment="1">
      <alignment horizontal="center" vertical="center"/>
    </xf>
    <xf numFmtId="0" fontId="41" fillId="0" borderId="42" xfId="0" quotePrefix="1" applyFont="1" applyBorder="1" applyAlignment="1">
      <alignment horizontal="center" vertical="center"/>
    </xf>
    <xf numFmtId="0" fontId="41" fillId="0" borderId="47" xfId="0" quotePrefix="1" applyFont="1" applyBorder="1" applyAlignment="1">
      <alignment horizontal="center" vertical="center"/>
    </xf>
    <xf numFmtId="0" fontId="41" fillId="0" borderId="1" xfId="0" quotePrefix="1" applyFont="1" applyBorder="1" applyAlignment="1">
      <alignment horizontal="center" vertical="center"/>
    </xf>
    <xf numFmtId="0" fontId="41" fillId="0" borderId="49" xfId="0" quotePrefix="1" applyFont="1" applyBorder="1" applyAlignment="1">
      <alignment horizontal="center" vertical="center"/>
    </xf>
    <xf numFmtId="0" fontId="0" fillId="2" borderId="2" xfId="0" applyFill="1" applyBorder="1" applyAlignment="1">
      <alignment horizontal="center"/>
    </xf>
    <xf numFmtId="0" fontId="21" fillId="2" borderId="2" xfId="0" applyFont="1" applyFill="1" applyBorder="1" applyAlignment="1">
      <alignment horizontal="center"/>
    </xf>
    <xf numFmtId="0" fontId="0" fillId="2" borderId="2" xfId="0" quotePrefix="1" applyFill="1" applyBorder="1" applyAlignment="1">
      <alignment horizontal="center"/>
    </xf>
    <xf numFmtId="9" fontId="0" fillId="2" borderId="2" xfId="0" quotePrefix="1" applyNumberFormat="1" applyFill="1" applyBorder="1" applyAlignment="1">
      <alignment horizontal="center"/>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0" fillId="2" borderId="2" xfId="0" quotePrefix="1" applyFill="1" applyBorder="1" applyAlignment="1">
      <alignment horizontal="center" vertical="center"/>
    </xf>
    <xf numFmtId="0" fontId="0" fillId="2" borderId="2" xfId="0" applyFill="1" applyBorder="1" applyAlignment="1">
      <alignment horizontal="center" vertical="center"/>
    </xf>
    <xf numFmtId="9" fontId="0" fillId="2" borderId="2" xfId="0" quotePrefix="1" applyNumberFormat="1" applyFill="1" applyBorder="1" applyAlignment="1">
      <alignment horizontal="center" vertical="center"/>
    </xf>
    <xf numFmtId="0" fontId="41" fillId="0" borderId="45" xfId="0" applyFont="1" applyBorder="1" applyAlignment="1">
      <alignment horizontal="center" vertical="center"/>
    </xf>
    <xf numFmtId="0" fontId="41" fillId="0" borderId="44" xfId="0" applyFont="1" applyBorder="1" applyAlignment="1">
      <alignment horizontal="center" vertical="center"/>
    </xf>
    <xf numFmtId="0" fontId="41" fillId="0" borderId="46" xfId="0" applyFont="1" applyBorder="1" applyAlignment="1">
      <alignment horizontal="center" vertical="center"/>
    </xf>
    <xf numFmtId="0" fontId="41" fillId="0" borderId="42" xfId="0" applyFont="1" applyBorder="1" applyAlignment="1">
      <alignment horizontal="center" vertical="center"/>
    </xf>
    <xf numFmtId="0" fontId="41" fillId="0" borderId="47" xfId="0" applyFont="1" applyBorder="1" applyAlignment="1">
      <alignment horizontal="center" vertical="center"/>
    </xf>
    <xf numFmtId="0" fontId="41" fillId="0" borderId="2" xfId="0" quotePrefix="1" applyFont="1" applyBorder="1" applyAlignment="1">
      <alignment horizontal="center" vertical="center" wrapText="1"/>
    </xf>
    <xf numFmtId="0" fontId="41" fillId="0" borderId="2" xfId="0" applyFont="1" applyBorder="1" applyAlignment="1">
      <alignment horizontal="center" vertical="center" wrapText="1"/>
    </xf>
    <xf numFmtId="0" fontId="41" fillId="0" borderId="45"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42" xfId="0" applyFont="1" applyBorder="1" applyAlignment="1">
      <alignment horizontal="center" vertical="center" wrapText="1"/>
    </xf>
    <xf numFmtId="0" fontId="41" fillId="0" borderId="47" xfId="0" applyFont="1" applyBorder="1" applyAlignment="1">
      <alignment horizontal="center" vertical="center" wrapText="1"/>
    </xf>
    <xf numFmtId="0" fontId="61" fillId="15" borderId="2" xfId="0" applyFont="1" applyFill="1" applyBorder="1" applyAlignment="1">
      <alignment horizontal="center"/>
    </xf>
    <xf numFmtId="0" fontId="41" fillId="0" borderId="1" xfId="0" applyFont="1" applyBorder="1" applyAlignment="1">
      <alignment horizontal="center" vertical="center"/>
    </xf>
    <xf numFmtId="0" fontId="52" fillId="0" borderId="43" xfId="21" quotePrefix="1" applyFont="1" applyFill="1" applyBorder="1" applyAlignment="1">
      <alignment horizontal="center" vertical="center" wrapText="1"/>
    </xf>
    <xf numFmtId="0" fontId="62" fillId="0" borderId="45" xfId="0" applyFont="1" applyBorder="1" applyAlignment="1">
      <alignment horizontal="center" vertical="center" wrapText="1"/>
    </xf>
    <xf numFmtId="0" fontId="62" fillId="0" borderId="44" xfId="0" applyFont="1" applyBorder="1" applyAlignment="1">
      <alignment horizontal="center" vertical="center" wrapText="1"/>
    </xf>
    <xf numFmtId="0" fontId="62" fillId="0" borderId="46" xfId="0" applyFont="1" applyBorder="1" applyAlignment="1">
      <alignment horizontal="center" vertical="center" wrapText="1"/>
    </xf>
    <xf numFmtId="0" fontId="62" fillId="0" borderId="42" xfId="0" applyFont="1" applyBorder="1" applyAlignment="1">
      <alignment horizontal="center" vertical="center" wrapText="1"/>
    </xf>
    <xf numFmtId="0" fontId="62" fillId="0" borderId="47" xfId="0" applyFont="1" applyBorder="1" applyAlignment="1">
      <alignment horizontal="center" vertical="center" wrapText="1"/>
    </xf>
    <xf numFmtId="0" fontId="21" fillId="0" borderId="43" xfId="0" quotePrefix="1" applyFont="1" applyBorder="1" applyAlignment="1">
      <alignment horizontal="center"/>
    </xf>
    <xf numFmtId="0" fontId="21" fillId="0" borderId="45" xfId="0" quotePrefix="1" applyFont="1" applyBorder="1" applyAlignment="1">
      <alignment horizontal="center"/>
    </xf>
    <xf numFmtId="0" fontId="21" fillId="0" borderId="44" xfId="0" quotePrefix="1" applyFont="1" applyBorder="1" applyAlignment="1">
      <alignment horizontal="center"/>
    </xf>
    <xf numFmtId="0" fontId="21" fillId="0" borderId="46" xfId="0" quotePrefix="1" applyFont="1" applyBorder="1" applyAlignment="1">
      <alignment horizontal="center"/>
    </xf>
    <xf numFmtId="0" fontId="21" fillId="0" borderId="42" xfId="0" quotePrefix="1" applyFont="1" applyBorder="1" applyAlignment="1">
      <alignment horizontal="center"/>
    </xf>
    <xf numFmtId="0" fontId="21" fillId="0" borderId="47" xfId="0" quotePrefix="1" applyFont="1" applyBorder="1" applyAlignment="1">
      <alignment horizontal="center"/>
    </xf>
    <xf numFmtId="0" fontId="21" fillId="0" borderId="45" xfId="0" applyFont="1" applyBorder="1" applyAlignment="1">
      <alignment horizontal="center"/>
    </xf>
    <xf numFmtId="0" fontId="21" fillId="0" borderId="44" xfId="0" applyFont="1" applyBorder="1" applyAlignment="1">
      <alignment horizontal="center"/>
    </xf>
    <xf numFmtId="0" fontId="21" fillId="0" borderId="46" xfId="0" applyFont="1" applyBorder="1" applyAlignment="1">
      <alignment horizontal="center"/>
    </xf>
    <xf numFmtId="0" fontId="21" fillId="0" borderId="42" xfId="0" applyFont="1" applyBorder="1" applyAlignment="1">
      <alignment horizontal="center"/>
    </xf>
    <xf numFmtId="0" fontId="21" fillId="0" borderId="47" xfId="0" applyFont="1" applyBorder="1" applyAlignment="1">
      <alignment horizontal="center"/>
    </xf>
    <xf numFmtId="0" fontId="21" fillId="0" borderId="43" xfId="0" applyFont="1" applyBorder="1" applyAlignment="1">
      <alignment horizontal="center"/>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2" xfId="0" quotePrefix="1" applyFont="1" applyBorder="1" applyAlignment="1">
      <alignment horizontal="center" vertical="center" wrapText="1"/>
    </xf>
    <xf numFmtId="0" fontId="21" fillId="0" borderId="2" xfId="0" applyFont="1" applyBorder="1" applyAlignment="1">
      <alignment horizontal="center" vertical="center" wrapText="1"/>
    </xf>
    <xf numFmtId="0" fontId="41" fillId="0" borderId="9" xfId="0" applyFont="1" applyBorder="1" applyAlignment="1">
      <alignment horizontal="left" vertical="center"/>
    </xf>
    <xf numFmtId="0" fontId="41" fillId="0" borderId="10" xfId="0" applyFont="1" applyBorder="1" applyAlignment="1">
      <alignment horizontal="left" vertical="center"/>
    </xf>
    <xf numFmtId="0" fontId="41" fillId="0" borderId="11" xfId="0" applyFont="1" applyBorder="1" applyAlignment="1">
      <alignment horizontal="left" vertical="center"/>
    </xf>
    <xf numFmtId="0" fontId="70" fillId="0" borderId="43" xfId="0" applyFont="1" applyBorder="1" applyAlignment="1">
      <alignment horizontal="justify" vertical="center" wrapText="1"/>
    </xf>
    <xf numFmtId="0" fontId="57" fillId="0" borderId="45" xfId="0" applyFont="1" applyBorder="1" applyAlignment="1">
      <alignment horizontal="justify" vertical="center"/>
    </xf>
    <xf numFmtId="0" fontId="57" fillId="0" borderId="44" xfId="0" applyFont="1" applyBorder="1" applyAlignment="1">
      <alignment horizontal="justify" vertical="center"/>
    </xf>
    <xf numFmtId="0" fontId="57" fillId="0" borderId="46" xfId="0" applyFont="1" applyBorder="1" applyAlignment="1">
      <alignment horizontal="justify" vertical="center"/>
    </xf>
    <xf numFmtId="0" fontId="57" fillId="0" borderId="42" xfId="0" applyFont="1" applyBorder="1" applyAlignment="1">
      <alignment horizontal="justify" vertical="center"/>
    </xf>
    <xf numFmtId="0" fontId="57" fillId="0" borderId="47" xfId="0" applyFont="1" applyBorder="1" applyAlignment="1">
      <alignment horizontal="justify" vertical="center"/>
    </xf>
    <xf numFmtId="0" fontId="71" fillId="18" borderId="9" xfId="0" applyFont="1" applyFill="1" applyBorder="1" applyAlignment="1">
      <alignment horizontal="left" vertical="center" wrapText="1"/>
    </xf>
    <xf numFmtId="0" fontId="71" fillId="18" borderId="10" xfId="0" applyFont="1" applyFill="1" applyBorder="1" applyAlignment="1">
      <alignment horizontal="left" vertical="center" wrapText="1"/>
    </xf>
    <xf numFmtId="0" fontId="71" fillId="18" borderId="11" xfId="0" applyFont="1" applyFill="1" applyBorder="1" applyAlignment="1">
      <alignment horizontal="left" vertical="center" wrapText="1"/>
    </xf>
    <xf numFmtId="0" fontId="57" fillId="0" borderId="2" xfId="0" applyFont="1" applyBorder="1" applyAlignment="1">
      <alignment horizontal="justify" vertical="center" wrapText="1"/>
    </xf>
    <xf numFmtId="0" fontId="69" fillId="0" borderId="2" xfId="21" quotePrefix="1" applyFont="1" applyBorder="1" applyAlignment="1">
      <alignment horizontal="center" vertical="center" wrapText="1"/>
    </xf>
    <xf numFmtId="0" fontId="41" fillId="0" borderId="43" xfId="0" quotePrefix="1" applyFont="1" applyBorder="1" applyAlignment="1">
      <alignment horizontal="justify" vertical="center" wrapText="1"/>
    </xf>
    <xf numFmtId="0" fontId="41" fillId="0" borderId="45" xfId="0" quotePrefix="1" applyFont="1" applyBorder="1" applyAlignment="1">
      <alignment horizontal="justify" vertical="center" wrapText="1"/>
    </xf>
    <xf numFmtId="0" fontId="41" fillId="0" borderId="44" xfId="0" quotePrefix="1" applyFont="1" applyBorder="1" applyAlignment="1">
      <alignment horizontal="justify" vertical="center" wrapText="1"/>
    </xf>
    <xf numFmtId="0" fontId="41" fillId="0" borderId="46" xfId="0" quotePrefix="1" applyFont="1" applyBorder="1" applyAlignment="1">
      <alignment horizontal="justify" vertical="center" wrapText="1"/>
    </xf>
    <xf numFmtId="0" fontId="41" fillId="0" borderId="42" xfId="0" quotePrefix="1" applyFont="1" applyBorder="1" applyAlignment="1">
      <alignment horizontal="justify" vertical="center" wrapText="1"/>
    </xf>
    <xf numFmtId="0" fontId="41" fillId="0" borderId="47" xfId="0" quotePrefix="1" applyFont="1" applyBorder="1" applyAlignment="1">
      <alignment horizontal="justify" vertical="center" wrapText="1"/>
    </xf>
    <xf numFmtId="9" fontId="41" fillId="2" borderId="2" xfId="0" quotePrefix="1" applyNumberFormat="1" applyFont="1" applyFill="1" applyBorder="1" applyAlignment="1">
      <alignment horizontal="center"/>
    </xf>
    <xf numFmtId="0" fontId="41" fillId="2" borderId="2" xfId="0" applyFont="1" applyFill="1" applyBorder="1" applyAlignment="1">
      <alignment horizontal="center"/>
    </xf>
    <xf numFmtId="0" fontId="4" fillId="2" borderId="2" xfId="0" quotePrefix="1" applyFont="1" applyFill="1" applyBorder="1" applyAlignment="1">
      <alignment horizontal="center" vertical="center"/>
    </xf>
    <xf numFmtId="0" fontId="4" fillId="2" borderId="2" xfId="0" applyFont="1" applyFill="1" applyBorder="1" applyAlignment="1">
      <alignment horizontal="center" vertical="center"/>
    </xf>
    <xf numFmtId="9" fontId="0" fillId="2" borderId="2" xfId="0" quotePrefix="1" applyNumberFormat="1" applyFill="1" applyBorder="1" applyAlignment="1">
      <alignment horizontal="center" vertical="center" wrapText="1"/>
    </xf>
    <xf numFmtId="0" fontId="69" fillId="0" borderId="43" xfId="21" quotePrefix="1" applyFont="1" applyFill="1" applyBorder="1" applyAlignment="1">
      <alignment horizontal="center" vertical="center" wrapText="1"/>
    </xf>
    <xf numFmtId="0" fontId="54" fillId="0" borderId="45" xfId="0" quotePrefix="1" applyFont="1" applyBorder="1" applyAlignment="1">
      <alignment horizontal="center" vertical="center" wrapText="1"/>
    </xf>
    <xf numFmtId="0" fontId="54" fillId="0" borderId="44" xfId="0" quotePrefix="1" applyFont="1" applyBorder="1" applyAlignment="1">
      <alignment horizontal="center" vertical="center" wrapText="1"/>
    </xf>
    <xf numFmtId="0" fontId="54" fillId="0" borderId="46" xfId="0" quotePrefix="1" applyFont="1" applyBorder="1" applyAlignment="1">
      <alignment horizontal="center" vertical="center" wrapText="1"/>
    </xf>
    <xf numFmtId="0" fontId="54" fillId="0" borderId="42" xfId="0" quotePrefix="1" applyFont="1" applyBorder="1" applyAlignment="1">
      <alignment horizontal="center" vertical="center" wrapText="1"/>
    </xf>
    <xf numFmtId="0" fontId="54" fillId="0" borderId="47" xfId="0" quotePrefix="1" applyFont="1" applyBorder="1" applyAlignment="1">
      <alignment horizontal="center" vertical="center" wrapText="1"/>
    </xf>
    <xf numFmtId="0" fontId="21" fillId="15" borderId="9" xfId="0" applyFont="1" applyFill="1" applyBorder="1" applyAlignment="1">
      <alignment horizontal="center" vertical="center" wrapText="1"/>
    </xf>
    <xf numFmtId="0" fontId="21" fillId="15" borderId="10" xfId="0" applyFont="1" applyFill="1" applyBorder="1" applyAlignment="1">
      <alignment horizontal="center" vertical="center" wrapText="1"/>
    </xf>
    <xf numFmtId="0" fontId="21" fillId="15" borderId="11" xfId="0" applyFont="1" applyFill="1" applyBorder="1" applyAlignment="1">
      <alignment horizontal="center" vertical="center" wrapText="1"/>
    </xf>
    <xf numFmtId="0" fontId="0" fillId="2" borderId="10" xfId="0" applyFill="1" applyBorder="1" applyAlignment="1">
      <alignment horizontal="left"/>
    </xf>
    <xf numFmtId="0" fontId="0" fillId="2" borderId="10"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65" fillId="2" borderId="10" xfId="0" applyFont="1" applyFill="1" applyBorder="1" applyAlignment="1">
      <alignment horizontal="center" wrapText="1"/>
    </xf>
    <xf numFmtId="0" fontId="0" fillId="2" borderId="11" xfId="0" applyFill="1" applyBorder="1" applyAlignment="1">
      <alignment horizontal="center" wrapText="1"/>
    </xf>
    <xf numFmtId="0" fontId="44" fillId="0" borderId="2" xfId="0" applyFont="1" applyBorder="1" applyAlignment="1">
      <alignment horizontal="justify" vertical="justify" wrapText="1"/>
    </xf>
    <xf numFmtId="0" fontId="72" fillId="18" borderId="2" xfId="0" applyFont="1" applyFill="1" applyBorder="1" applyAlignment="1">
      <alignment horizontal="justify" vertical="justify" wrapText="1"/>
    </xf>
    <xf numFmtId="0" fontId="65" fillId="0" borderId="2" xfId="0" quotePrefix="1" applyFont="1" applyBorder="1" applyAlignment="1">
      <alignment horizontal="center" vertical="center"/>
    </xf>
    <xf numFmtId="0" fontId="65" fillId="0" borderId="2" xfId="0" applyFont="1" applyBorder="1" applyAlignment="1">
      <alignment horizontal="center" vertical="center"/>
    </xf>
    <xf numFmtId="0" fontId="65" fillId="0" borderId="43" xfId="0" quotePrefix="1" applyFont="1" applyBorder="1" applyAlignment="1">
      <alignment horizontal="center" vertical="center" wrapText="1"/>
    </xf>
    <xf numFmtId="0" fontId="65" fillId="0" borderId="45" xfId="0" quotePrefix="1" applyFont="1" applyBorder="1" applyAlignment="1">
      <alignment horizontal="center" vertical="center" wrapText="1"/>
    </xf>
    <xf numFmtId="0" fontId="65" fillId="0" borderId="44" xfId="0" quotePrefix="1" applyFont="1" applyBorder="1" applyAlignment="1">
      <alignment horizontal="center" vertical="center" wrapText="1"/>
    </xf>
    <xf numFmtId="0" fontId="65" fillId="0" borderId="46" xfId="0" quotePrefix="1" applyFont="1" applyBorder="1" applyAlignment="1">
      <alignment horizontal="center" vertical="center" wrapText="1"/>
    </xf>
    <xf numFmtId="0" fontId="65" fillId="0" borderId="42" xfId="0" quotePrefix="1" applyFont="1" applyBorder="1" applyAlignment="1">
      <alignment horizontal="center" vertical="center" wrapText="1"/>
    </xf>
    <xf numFmtId="0" fontId="65" fillId="0" borderId="47" xfId="0" quotePrefix="1" applyFont="1" applyBorder="1" applyAlignment="1">
      <alignment horizontal="center" vertical="center" wrapText="1"/>
    </xf>
    <xf numFmtId="0" fontId="52" fillId="0" borderId="2" xfId="21" quotePrefix="1" applyFont="1" applyBorder="1" applyAlignment="1">
      <alignment horizontal="center" vertical="top" wrapText="1"/>
    </xf>
    <xf numFmtId="0" fontId="41" fillId="0" borderId="2" xfId="0" applyFont="1" applyBorder="1" applyAlignment="1">
      <alignment horizontal="center" vertical="top" wrapText="1"/>
    </xf>
    <xf numFmtId="0" fontId="0" fillId="0" borderId="43" xfId="0" quotePrefix="1" applyBorder="1" applyAlignment="1">
      <alignment horizontal="center" vertical="top" wrapText="1"/>
    </xf>
    <xf numFmtId="0" fontId="0" fillId="0" borderId="45" xfId="0" quotePrefix="1" applyBorder="1" applyAlignment="1">
      <alignment horizontal="center" vertical="top" wrapText="1"/>
    </xf>
    <xf numFmtId="0" fontId="0" fillId="0" borderId="44" xfId="0" quotePrefix="1" applyBorder="1" applyAlignment="1">
      <alignment horizontal="center" vertical="top" wrapText="1"/>
    </xf>
    <xf numFmtId="0" fontId="0" fillId="0" borderId="46" xfId="0" quotePrefix="1" applyBorder="1" applyAlignment="1">
      <alignment horizontal="center" vertical="top" wrapText="1"/>
    </xf>
    <xf numFmtId="0" fontId="0" fillId="0" borderId="42" xfId="0" quotePrefix="1" applyBorder="1" applyAlignment="1">
      <alignment horizontal="center" vertical="top" wrapText="1"/>
    </xf>
    <xf numFmtId="0" fontId="0" fillId="0" borderId="47" xfId="0" quotePrefix="1" applyBorder="1" applyAlignment="1">
      <alignment horizontal="center" vertical="top"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43" xfId="0" quotePrefix="1" applyBorder="1" applyAlignment="1">
      <alignment horizontal="center" vertical="center" wrapText="1"/>
    </xf>
    <xf numFmtId="0" fontId="0" fillId="0" borderId="45" xfId="0" quotePrefix="1" applyBorder="1" applyAlignment="1">
      <alignment horizontal="center" vertical="center" wrapText="1"/>
    </xf>
    <xf numFmtId="0" fontId="0" fillId="0" borderId="44" xfId="0" quotePrefix="1" applyBorder="1" applyAlignment="1">
      <alignment horizontal="center" vertical="center" wrapText="1"/>
    </xf>
    <xf numFmtId="0" fontId="0" fillId="0" borderId="46" xfId="0" quotePrefix="1" applyBorder="1" applyAlignment="1">
      <alignment horizontal="center" vertical="center" wrapText="1"/>
    </xf>
    <xf numFmtId="0" fontId="0" fillId="0" borderId="42" xfId="0" quotePrefix="1" applyBorder="1" applyAlignment="1">
      <alignment horizontal="center" vertical="center" wrapText="1"/>
    </xf>
    <xf numFmtId="0" fontId="0" fillId="0" borderId="47" xfId="0" quotePrefix="1" applyBorder="1" applyAlignment="1">
      <alignment horizontal="center" vertical="center" wrapText="1"/>
    </xf>
    <xf numFmtId="0" fontId="0" fillId="0" borderId="1" xfId="0" quotePrefix="1" applyBorder="1" applyAlignment="1">
      <alignment horizontal="center" vertical="top" wrapText="1"/>
    </xf>
    <xf numFmtId="0" fontId="0" fillId="0" borderId="49" xfId="0" quotePrefix="1" applyBorder="1" applyAlignment="1">
      <alignment horizontal="center" vertical="top" wrapText="1"/>
    </xf>
    <xf numFmtId="0" fontId="0" fillId="0" borderId="2" xfId="0" quotePrefix="1" applyBorder="1" applyAlignment="1">
      <alignment horizontal="center" wrapText="1"/>
    </xf>
    <xf numFmtId="0" fontId="0" fillId="0" borderId="2" xfId="0" applyBorder="1" applyAlignment="1">
      <alignment horizontal="center" wrapText="1"/>
    </xf>
    <xf numFmtId="0" fontId="0" fillId="2" borderId="2" xfId="0" applyFill="1" applyBorder="1" applyAlignment="1">
      <alignment horizontal="center" wrapText="1"/>
    </xf>
    <xf numFmtId="9" fontId="0" fillId="2" borderId="2" xfId="0" quotePrefix="1" applyNumberFormat="1" applyFill="1" applyBorder="1" applyAlignment="1">
      <alignment horizontal="center" vertical="top" wrapText="1"/>
    </xf>
    <xf numFmtId="0" fontId="0" fillId="2" borderId="2" xfId="0" applyFill="1" applyBorder="1" applyAlignment="1">
      <alignment horizontal="center" vertical="top" wrapText="1"/>
    </xf>
    <xf numFmtId="0" fontId="0" fillId="2" borderId="2" xfId="0" quotePrefix="1" applyFill="1" applyBorder="1" applyAlignment="1">
      <alignment horizontal="center" vertical="top" wrapText="1"/>
    </xf>
    <xf numFmtId="0" fontId="0" fillId="0" borderId="50" xfId="0" quotePrefix="1" applyBorder="1" applyAlignment="1">
      <alignment horizontal="center" vertical="center"/>
    </xf>
    <xf numFmtId="0" fontId="0" fillId="0" borderId="51" xfId="0" quotePrefix="1" applyBorder="1" applyAlignment="1">
      <alignment horizontal="center" vertical="center"/>
    </xf>
    <xf numFmtId="0" fontId="0" fillId="0" borderId="52" xfId="0" quotePrefix="1" applyBorder="1" applyAlignment="1">
      <alignment horizontal="center" vertical="center"/>
    </xf>
    <xf numFmtId="0" fontId="0" fillId="0" borderId="102" xfId="0" quotePrefix="1" applyBorder="1" applyAlignment="1">
      <alignment horizontal="center" vertical="center" wrapText="1"/>
    </xf>
    <xf numFmtId="0" fontId="0" fillId="0" borderId="101" xfId="0" quotePrefix="1" applyBorder="1" applyAlignment="1">
      <alignment horizontal="center" vertical="center" wrapText="1"/>
    </xf>
    <xf numFmtId="0" fontId="0" fillId="0" borderId="100" xfId="0" quotePrefix="1" applyBorder="1" applyAlignment="1">
      <alignment horizontal="center" vertical="center" wrapText="1"/>
    </xf>
    <xf numFmtId="0" fontId="0" fillId="0" borderId="102" xfId="0" quotePrefix="1" applyBorder="1" applyAlignment="1">
      <alignment horizontal="center" vertical="center"/>
    </xf>
    <xf numFmtId="0" fontId="0" fillId="0" borderId="101" xfId="0" quotePrefix="1" applyBorder="1" applyAlignment="1">
      <alignment horizontal="center" vertical="center"/>
    </xf>
    <xf numFmtId="0" fontId="0" fillId="0" borderId="100" xfId="0" quotePrefix="1" applyBorder="1" applyAlignment="1">
      <alignment horizontal="center" vertical="center"/>
    </xf>
    <xf numFmtId="0" fontId="0" fillId="0" borderId="46" xfId="0" quotePrefix="1" applyBorder="1" applyAlignment="1">
      <alignment horizontal="center" vertical="center"/>
    </xf>
    <xf numFmtId="0" fontId="0" fillId="0" borderId="42" xfId="0" quotePrefix="1" applyBorder="1" applyAlignment="1">
      <alignment horizontal="center" vertical="center"/>
    </xf>
    <xf numFmtId="0" fontId="0" fillId="0" borderId="47" xfId="0" quotePrefix="1" applyBorder="1" applyAlignment="1">
      <alignment horizontal="center" vertical="center"/>
    </xf>
    <xf numFmtId="0" fontId="69" fillId="0" borderId="102" xfId="21" quotePrefix="1" applyFont="1" applyBorder="1" applyAlignment="1">
      <alignment horizontal="center" vertical="center" wrapText="1"/>
    </xf>
    <xf numFmtId="0" fontId="54" fillId="0" borderId="101" xfId="0" quotePrefix="1" applyFont="1" applyBorder="1" applyAlignment="1">
      <alignment horizontal="center" vertical="center" wrapText="1"/>
    </xf>
    <xf numFmtId="0" fontId="54" fillId="0" borderId="100" xfId="0" quotePrefix="1" applyFont="1"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7" xfId="0" applyBorder="1" applyAlignment="1">
      <alignment horizontal="center" vertic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52" fillId="0" borderId="2" xfId="21" quotePrefix="1" applyFont="1" applyBorder="1" applyAlignment="1">
      <alignment horizontal="center" vertical="center" wrapText="1"/>
    </xf>
    <xf numFmtId="0" fontId="62" fillId="0" borderId="2" xfId="0" applyFont="1" applyBorder="1" applyAlignment="1">
      <alignment horizontal="center" vertical="center" wrapText="1"/>
    </xf>
    <xf numFmtId="0" fontId="62" fillId="0" borderId="1" xfId="0" applyFont="1" applyBorder="1" applyAlignment="1">
      <alignment horizontal="center" vertical="center" wrapText="1"/>
    </xf>
    <xf numFmtId="0" fontId="21" fillId="0" borderId="43" xfId="0" applyFont="1" applyBorder="1" applyAlignment="1">
      <alignment horizontal="center" wrapText="1"/>
    </xf>
    <xf numFmtId="0" fontId="21" fillId="0" borderId="45" xfId="0" applyFont="1" applyBorder="1" applyAlignment="1">
      <alignment horizontal="center" wrapText="1"/>
    </xf>
    <xf numFmtId="0" fontId="21" fillId="0" borderId="44" xfId="0" applyFont="1" applyBorder="1" applyAlignment="1">
      <alignment horizontal="center" wrapText="1"/>
    </xf>
    <xf numFmtId="0" fontId="21" fillId="0" borderId="46" xfId="0" applyFont="1" applyBorder="1" applyAlignment="1">
      <alignment horizontal="center" wrapText="1"/>
    </xf>
    <xf numFmtId="0" fontId="21" fillId="0" borderId="42" xfId="0" applyFont="1" applyBorder="1" applyAlignment="1">
      <alignment horizontal="center" wrapText="1"/>
    </xf>
    <xf numFmtId="0" fontId="21" fillId="0" borderId="47" xfId="0" applyFont="1" applyBorder="1" applyAlignment="1">
      <alignment horizontal="center" wrapText="1"/>
    </xf>
    <xf numFmtId="0" fontId="65" fillId="0" borderId="9" xfId="0" applyFont="1" applyBorder="1" applyAlignment="1">
      <alignment horizontal="center" vertical="top" wrapText="1"/>
    </xf>
    <xf numFmtId="0" fontId="65" fillId="0" borderId="10" xfId="0" applyFont="1" applyBorder="1" applyAlignment="1">
      <alignment horizontal="center" vertical="top" wrapText="1"/>
    </xf>
    <xf numFmtId="0" fontId="65" fillId="0" borderId="11" xfId="0" applyFont="1" applyBorder="1" applyAlignment="1">
      <alignment horizontal="center" vertical="top" wrapText="1"/>
    </xf>
    <xf numFmtId="0" fontId="44" fillId="0" borderId="9" xfId="0" applyFont="1" applyBorder="1" applyAlignment="1">
      <alignment horizontal="center" vertical="top" wrapText="1"/>
    </xf>
    <xf numFmtId="0" fontId="44" fillId="0" borderId="10" xfId="0" applyFont="1" applyBorder="1" applyAlignment="1">
      <alignment horizontal="center" vertical="top" wrapText="1"/>
    </xf>
    <xf numFmtId="0" fontId="44" fillId="0" borderId="11" xfId="0" applyFont="1" applyBorder="1" applyAlignment="1">
      <alignment horizontal="center" vertical="top" wrapText="1"/>
    </xf>
    <xf numFmtId="0" fontId="62" fillId="0" borderId="2" xfId="0" applyFont="1" applyBorder="1" applyAlignment="1">
      <alignment horizontal="center" vertical="top" wrapText="1"/>
    </xf>
    <xf numFmtId="0" fontId="62" fillId="0" borderId="1" xfId="0" applyFont="1" applyBorder="1" applyAlignment="1">
      <alignment horizontal="center" vertical="top" wrapText="1"/>
    </xf>
    <xf numFmtId="0" fontId="0" fillId="0" borderId="9"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0" fillId="0" borderId="50" xfId="0" quotePrefix="1" applyBorder="1" applyAlignment="1">
      <alignment horizontal="center" vertical="center" wrapText="1"/>
    </xf>
    <xf numFmtId="0" fontId="0" fillId="0" borderId="51" xfId="0" quotePrefix="1" applyBorder="1" applyAlignment="1">
      <alignment horizontal="center" vertical="center" wrapText="1"/>
    </xf>
    <xf numFmtId="0" fontId="0" fillId="0" borderId="52" xfId="0" quotePrefix="1" applyBorder="1" applyAlignment="1">
      <alignment horizontal="center" vertical="center" wrapText="1"/>
    </xf>
    <xf numFmtId="0" fontId="49" fillId="0" borderId="50" xfId="0" quotePrefix="1" applyFont="1" applyBorder="1" applyAlignment="1">
      <alignment horizontal="center" vertical="center" wrapText="1"/>
    </xf>
    <xf numFmtId="0" fontId="54" fillId="0" borderId="51" xfId="0" quotePrefix="1" applyFont="1" applyBorder="1" applyAlignment="1">
      <alignment horizontal="center" vertical="center" wrapText="1"/>
    </xf>
    <xf numFmtId="0" fontId="54" fillId="0" borderId="52" xfId="0" quotePrefix="1" applyFont="1" applyBorder="1" applyAlignment="1">
      <alignment horizontal="center" vertical="center" wrapText="1"/>
    </xf>
    <xf numFmtId="0" fontId="69" fillId="0" borderId="50" xfId="21" quotePrefix="1" applyFont="1" applyBorder="1" applyAlignment="1">
      <alignment horizontal="center" vertical="top" wrapText="1"/>
    </xf>
    <xf numFmtId="0" fontId="54" fillId="0" borderId="51" xfId="0" quotePrefix="1" applyFont="1" applyBorder="1" applyAlignment="1">
      <alignment horizontal="center" vertical="top" wrapText="1"/>
    </xf>
    <xf numFmtId="0" fontId="54" fillId="0" borderId="52" xfId="0" quotePrefix="1" applyFont="1" applyBorder="1" applyAlignment="1">
      <alignment horizontal="center" vertical="top" wrapText="1"/>
    </xf>
    <xf numFmtId="0" fontId="70" fillId="0" borderId="43" xfId="0" quotePrefix="1" applyFont="1" applyBorder="1" applyAlignment="1">
      <alignment horizontal="center" vertical="center" wrapText="1"/>
    </xf>
    <xf numFmtId="0" fontId="0" fillId="2" borderId="2" xfId="0" quotePrefix="1" applyFill="1" applyBorder="1" applyAlignment="1">
      <alignment horizontal="center" wrapText="1"/>
    </xf>
    <xf numFmtId="9" fontId="0" fillId="2" borderId="2" xfId="0" quotePrefix="1" applyNumberFormat="1" applyFill="1" applyBorder="1" applyAlignment="1">
      <alignment horizontal="center" wrapText="1"/>
    </xf>
    <xf numFmtId="0" fontId="0" fillId="0" borderId="1" xfId="0" quotePrefix="1" applyBorder="1" applyAlignment="1">
      <alignment horizontal="center" vertical="center" wrapText="1"/>
    </xf>
    <xf numFmtId="0" fontId="0" fillId="0" borderId="49" xfId="0" quotePrefix="1" applyBorder="1" applyAlignment="1">
      <alignment horizontal="center" vertical="center" wrapText="1"/>
    </xf>
    <xf numFmtId="0" fontId="41" fillId="0" borderId="2" xfId="0" quotePrefix="1" applyFont="1" applyBorder="1" applyAlignment="1">
      <alignment horizontal="center" vertical="top" wrapText="1"/>
    </xf>
    <xf numFmtId="0" fontId="21" fillId="0" borderId="9" xfId="0" quotePrefix="1" applyFont="1" applyBorder="1" applyAlignment="1">
      <alignment horizontal="center"/>
    </xf>
    <xf numFmtId="0" fontId="21" fillId="0" borderId="10" xfId="0" quotePrefix="1" applyFont="1" applyBorder="1" applyAlignment="1">
      <alignment horizontal="center"/>
    </xf>
    <xf numFmtId="0" fontId="21" fillId="0" borderId="11" xfId="0" quotePrefix="1" applyFont="1" applyBorder="1" applyAlignment="1">
      <alignment horizontal="center"/>
    </xf>
    <xf numFmtId="0" fontId="21" fillId="0" borderId="9" xfId="0" quotePrefix="1" applyFont="1" applyBorder="1" applyAlignment="1">
      <alignment horizontal="center" vertical="center" wrapText="1"/>
    </xf>
    <xf numFmtId="0" fontId="69" fillId="0" borderId="43" xfId="21" quotePrefix="1" applyFont="1" applyBorder="1" applyAlignment="1">
      <alignment horizontal="center" vertical="center" wrapText="1"/>
    </xf>
    <xf numFmtId="0" fontId="2" fillId="2" borderId="2" xfId="0" applyFont="1" applyFill="1" applyBorder="1" applyAlignment="1">
      <alignment horizontal="center"/>
    </xf>
    <xf numFmtId="0" fontId="41" fillId="2" borderId="2" xfId="0" quotePrefix="1" applyFont="1" applyFill="1" applyBorder="1" applyAlignment="1">
      <alignment horizontal="center" vertical="center"/>
    </xf>
    <xf numFmtId="0" fontId="41" fillId="2" borderId="2" xfId="0" applyFont="1" applyFill="1" applyBorder="1" applyAlignment="1">
      <alignment horizontal="center" vertical="center"/>
    </xf>
    <xf numFmtId="0" fontId="21" fillId="2" borderId="2" xfId="0" applyFont="1" applyFill="1" applyBorder="1" applyAlignment="1">
      <alignment horizontal="center" vertical="center"/>
    </xf>
    <xf numFmtId="0" fontId="21" fillId="0" borderId="2" xfId="0" applyFont="1" applyBorder="1" applyAlignment="1">
      <alignment horizontal="justify" vertical="center" wrapText="1"/>
    </xf>
    <xf numFmtId="0" fontId="2" fillId="18" borderId="2" xfId="0" applyFont="1" applyFill="1" applyBorder="1" applyAlignment="1">
      <alignment horizontal="justify" vertical="center" wrapText="1"/>
    </xf>
    <xf numFmtId="0" fontId="57" fillId="0" borderId="9" xfId="0" quotePrefix="1" applyFont="1" applyBorder="1" applyAlignment="1">
      <alignment horizontal="center" vertical="center" wrapText="1"/>
    </xf>
    <xf numFmtId="0" fontId="57" fillId="0" borderId="10" xfId="0" applyFont="1" applyBorder="1" applyAlignment="1">
      <alignment horizontal="center" vertical="center" wrapText="1"/>
    </xf>
    <xf numFmtId="0" fontId="57" fillId="0" borderId="11" xfId="0" applyFont="1" applyBorder="1" applyAlignment="1">
      <alignment horizontal="center" vertical="center" wrapText="1"/>
    </xf>
    <xf numFmtId="0" fontId="57" fillId="0" borderId="2" xfId="0" quotePrefix="1" applyFont="1" applyBorder="1" applyAlignment="1">
      <alignment horizontal="center" vertical="center" wrapText="1"/>
    </xf>
    <xf numFmtId="0" fontId="57" fillId="0" borderId="2" xfId="0" applyFont="1" applyBorder="1" applyAlignment="1">
      <alignment horizontal="center" vertical="center" wrapText="1"/>
    </xf>
    <xf numFmtId="0" fontId="57" fillId="0" borderId="9" xfId="0" applyFont="1" applyBorder="1" applyAlignment="1">
      <alignment horizontal="center" vertical="center" wrapText="1"/>
    </xf>
    <xf numFmtId="0" fontId="21" fillId="15" borderId="9" xfId="0" applyFont="1" applyFill="1" applyBorder="1" applyAlignment="1">
      <alignment horizontal="center" wrapText="1"/>
    </xf>
    <xf numFmtId="0" fontId="21" fillId="15" borderId="10" xfId="0" applyFont="1" applyFill="1" applyBorder="1" applyAlignment="1">
      <alignment horizontal="center" wrapText="1"/>
    </xf>
    <xf numFmtId="0" fontId="21" fillId="15" borderId="11" xfId="0" applyFont="1" applyFill="1" applyBorder="1" applyAlignment="1">
      <alignment horizontal="center" wrapText="1"/>
    </xf>
    <xf numFmtId="0" fontId="41" fillId="0" borderId="1" xfId="0" quotePrefix="1" applyFont="1" applyBorder="1" applyAlignment="1">
      <alignment horizontal="center" vertical="center" wrapText="1"/>
    </xf>
    <xf numFmtId="0" fontId="41" fillId="0" borderId="49" xfId="0" quotePrefix="1" applyFont="1" applyBorder="1" applyAlignment="1">
      <alignment horizontal="center" vertical="center" wrapText="1"/>
    </xf>
    <xf numFmtId="0" fontId="0" fillId="0" borderId="10" xfId="0" applyBorder="1" applyAlignment="1">
      <alignment horizontal="left"/>
    </xf>
    <xf numFmtId="0" fontId="70" fillId="2" borderId="9" xfId="0" applyFont="1" applyFill="1" applyBorder="1" applyAlignment="1">
      <alignment horizontal="justify" vertical="center" wrapText="1"/>
    </xf>
    <xf numFmtId="0" fontId="70" fillId="2" borderId="10" xfId="0" applyFont="1" applyFill="1" applyBorder="1" applyAlignment="1">
      <alignment horizontal="justify" vertical="center" wrapText="1"/>
    </xf>
    <xf numFmtId="0" fontId="70" fillId="2" borderId="11" xfId="0" applyFont="1" applyFill="1" applyBorder="1" applyAlignment="1">
      <alignment horizontal="justify" vertical="center" wrapText="1"/>
    </xf>
    <xf numFmtId="0" fontId="21" fillId="0" borderId="43"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46" xfId="0" applyFont="1" applyBorder="1" applyAlignment="1">
      <alignment horizontal="justify" vertical="center" wrapText="1"/>
    </xf>
    <xf numFmtId="0" fontId="21" fillId="0" borderId="42" xfId="0" applyFont="1" applyBorder="1" applyAlignment="1">
      <alignment horizontal="justify" vertical="center" wrapText="1"/>
    </xf>
    <xf numFmtId="0" fontId="21" fillId="0" borderId="47" xfId="0" applyFont="1" applyBorder="1" applyAlignment="1">
      <alignment horizontal="justify" vertical="center" wrapText="1"/>
    </xf>
    <xf numFmtId="0" fontId="2" fillId="18" borderId="9" xfId="0" applyFont="1" applyFill="1" applyBorder="1" applyAlignment="1">
      <alignment horizontal="justify" vertical="center" wrapText="1"/>
    </xf>
    <xf numFmtId="0" fontId="2" fillId="18" borderId="10" xfId="0" applyFont="1" applyFill="1" applyBorder="1" applyAlignment="1">
      <alignment horizontal="justify" vertical="center" wrapText="1"/>
    </xf>
    <xf numFmtId="0" fontId="2" fillId="18" borderId="11" xfId="0" applyFont="1" applyFill="1" applyBorder="1" applyAlignment="1">
      <alignment horizontal="justify" vertical="center" wrapText="1"/>
    </xf>
    <xf numFmtId="0" fontId="2" fillId="18" borderId="9" xfId="0" applyFont="1" applyFill="1" applyBorder="1" applyAlignment="1">
      <alignment horizontal="center" vertical="center"/>
    </xf>
    <xf numFmtId="0" fontId="2" fillId="18" borderId="10" xfId="0" applyFont="1" applyFill="1" applyBorder="1" applyAlignment="1">
      <alignment horizontal="center" vertical="center"/>
    </xf>
    <xf numFmtId="0" fontId="2" fillId="18" borderId="11" xfId="0" applyFont="1" applyFill="1" applyBorder="1" applyAlignment="1">
      <alignment horizontal="center" vertical="center"/>
    </xf>
    <xf numFmtId="0" fontId="21" fillId="15" borderId="9" xfId="0" applyFont="1" applyFill="1" applyBorder="1" applyAlignment="1">
      <alignment horizontal="left"/>
    </xf>
    <xf numFmtId="0" fontId="21" fillId="15" borderId="11" xfId="0" applyFont="1" applyFill="1" applyBorder="1" applyAlignment="1">
      <alignment horizontal="left"/>
    </xf>
    <xf numFmtId="0" fontId="21" fillId="15" borderId="9" xfId="0" applyFont="1" applyFill="1" applyBorder="1" applyAlignment="1">
      <alignment horizontal="center" vertical="center"/>
    </xf>
    <xf numFmtId="0" fontId="21" fillId="15" borderId="10" xfId="0" applyFont="1" applyFill="1" applyBorder="1" applyAlignment="1">
      <alignment horizontal="center" vertical="center"/>
    </xf>
    <xf numFmtId="0" fontId="21" fillId="15" borderId="11" xfId="0" applyFont="1" applyFill="1" applyBorder="1" applyAlignment="1">
      <alignment horizontal="center" vertical="center"/>
    </xf>
    <xf numFmtId="0" fontId="54" fillId="0" borderId="43" xfId="0" quotePrefix="1" applyFont="1" applyBorder="1" applyAlignment="1">
      <alignment horizontal="center" vertical="center"/>
    </xf>
    <xf numFmtId="0" fontId="54" fillId="0" borderId="44" xfId="0" quotePrefix="1" applyFont="1" applyBorder="1" applyAlignment="1">
      <alignment horizontal="center" vertical="center"/>
    </xf>
    <xf numFmtId="0" fontId="54" fillId="0" borderId="46" xfId="0" quotePrefix="1" applyFont="1" applyBorder="1" applyAlignment="1">
      <alignment horizontal="center" vertical="center"/>
    </xf>
    <xf numFmtId="0" fontId="54" fillId="0" borderId="47" xfId="0" quotePrefix="1" applyFont="1" applyBorder="1" applyAlignment="1">
      <alignment horizontal="center" vertical="center"/>
    </xf>
    <xf numFmtId="0" fontId="0" fillId="0" borderId="43" xfId="0" quotePrefix="1" applyBorder="1" applyAlignment="1">
      <alignment horizontal="center" vertical="center"/>
    </xf>
    <xf numFmtId="0" fontId="0" fillId="0" borderId="45" xfId="0" quotePrefix="1" applyBorder="1" applyAlignment="1">
      <alignment horizontal="center" vertical="center"/>
    </xf>
    <xf numFmtId="0" fontId="0" fillId="0" borderId="44" xfId="0" quotePrefix="1" applyBorder="1" applyAlignment="1">
      <alignment horizontal="center" vertical="center"/>
    </xf>
    <xf numFmtId="0" fontId="0" fillId="0" borderId="9" xfId="0" quotePrefix="1" applyBorder="1" applyAlignment="1">
      <alignment horizontal="center"/>
    </xf>
    <xf numFmtId="0" fontId="0" fillId="0" borderId="10" xfId="0" quotePrefix="1" applyBorder="1" applyAlignment="1">
      <alignment horizontal="center"/>
    </xf>
    <xf numFmtId="0" fontId="0" fillId="0" borderId="11" xfId="0" quotePrefix="1" applyBorder="1" applyAlignment="1">
      <alignment horizontal="center"/>
    </xf>
    <xf numFmtId="0" fontId="0" fillId="2" borderId="9" xfId="0" quotePrefix="1" applyFill="1" applyBorder="1" applyAlignment="1">
      <alignment horizontal="center"/>
    </xf>
    <xf numFmtId="0" fontId="0" fillId="2" borderId="10" xfId="0" quotePrefix="1" applyFill="1" applyBorder="1" applyAlignment="1">
      <alignment horizontal="center"/>
    </xf>
    <xf numFmtId="0" fontId="0" fillId="2" borderId="11" xfId="0" quotePrefix="1" applyFill="1" applyBorder="1" applyAlignment="1">
      <alignment horizontal="center"/>
    </xf>
    <xf numFmtId="9" fontId="0" fillId="2" borderId="9" xfId="0" quotePrefix="1" applyNumberFormat="1" applyFill="1" applyBorder="1" applyAlignment="1">
      <alignment horizontal="center"/>
    </xf>
    <xf numFmtId="9" fontId="0" fillId="2" borderId="10" xfId="0" quotePrefix="1" applyNumberFormat="1" applyFill="1" applyBorder="1" applyAlignment="1">
      <alignment horizontal="center"/>
    </xf>
    <xf numFmtId="9" fontId="0" fillId="2" borderId="11" xfId="0" quotePrefix="1" applyNumberForma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2" borderId="9" xfId="0" applyFill="1" applyBorder="1" applyAlignment="1">
      <alignment horizontal="center"/>
    </xf>
    <xf numFmtId="0" fontId="21" fillId="15" borderId="43" xfId="0" applyFont="1" applyFill="1" applyBorder="1" applyAlignment="1">
      <alignment horizontal="center" vertical="center"/>
    </xf>
    <xf numFmtId="0" fontId="21" fillId="15" borderId="45" xfId="0" applyFont="1" applyFill="1" applyBorder="1" applyAlignment="1">
      <alignment horizontal="center" vertical="center"/>
    </xf>
    <xf numFmtId="0" fontId="21" fillId="15" borderId="44" xfId="0" applyFont="1" applyFill="1" applyBorder="1" applyAlignment="1">
      <alignment horizontal="center" vertical="center"/>
    </xf>
    <xf numFmtId="0" fontId="21" fillId="15" borderId="46" xfId="0" applyFont="1" applyFill="1" applyBorder="1" applyAlignment="1">
      <alignment horizontal="center" vertical="center"/>
    </xf>
    <xf numFmtId="0" fontId="21" fillId="15" borderId="42" xfId="0" applyFont="1" applyFill="1" applyBorder="1" applyAlignment="1">
      <alignment horizontal="center" vertical="center"/>
    </xf>
    <xf numFmtId="0" fontId="21" fillId="15" borderId="47" xfId="0" applyFont="1" applyFill="1" applyBorder="1" applyAlignment="1">
      <alignment horizontal="center" vertical="center"/>
    </xf>
    <xf numFmtId="0" fontId="21" fillId="2" borderId="9" xfId="0" applyFont="1" applyFill="1" applyBorder="1" applyAlignment="1">
      <alignment horizontal="center"/>
    </xf>
    <xf numFmtId="0" fontId="21" fillId="2" borderId="10" xfId="0" applyFont="1" applyFill="1" applyBorder="1" applyAlignment="1">
      <alignment horizontal="center"/>
    </xf>
    <xf numFmtId="0" fontId="21" fillId="2" borderId="11" xfId="0" applyFont="1" applyFill="1" applyBorder="1" applyAlignment="1">
      <alignment horizontal="center"/>
    </xf>
    <xf numFmtId="9" fontId="0" fillId="2" borderId="43" xfId="0" quotePrefix="1" applyNumberFormat="1" applyFill="1" applyBorder="1" applyAlignment="1">
      <alignment horizontal="center" vertical="center"/>
    </xf>
    <xf numFmtId="9" fontId="0" fillId="2" borderId="45" xfId="0" quotePrefix="1" applyNumberFormat="1" applyFill="1" applyBorder="1" applyAlignment="1">
      <alignment horizontal="center" vertical="center"/>
    </xf>
    <xf numFmtId="9" fontId="0" fillId="2" borderId="44" xfId="0" quotePrefix="1" applyNumberFormat="1" applyFill="1" applyBorder="1" applyAlignment="1">
      <alignment horizontal="center" vertical="center"/>
    </xf>
    <xf numFmtId="9" fontId="0" fillId="2" borderId="46" xfId="0" quotePrefix="1" applyNumberFormat="1" applyFill="1" applyBorder="1" applyAlignment="1">
      <alignment horizontal="center" vertical="center"/>
    </xf>
    <xf numFmtId="9" fontId="0" fillId="2" borderId="42" xfId="0" quotePrefix="1" applyNumberFormat="1" applyFill="1" applyBorder="1" applyAlignment="1">
      <alignment horizontal="center" vertical="center"/>
    </xf>
    <xf numFmtId="9" fontId="0" fillId="2" borderId="47" xfId="0" quotePrefix="1" applyNumberFormat="1" applyFill="1" applyBorder="1" applyAlignment="1">
      <alignment horizontal="center" vertical="center"/>
    </xf>
    <xf numFmtId="0" fontId="21" fillId="19" borderId="9" xfId="0" applyFont="1" applyFill="1" applyBorder="1" applyAlignment="1">
      <alignment horizontal="center"/>
    </xf>
    <xf numFmtId="0" fontId="21" fillId="19" borderId="10" xfId="0" applyFont="1" applyFill="1" applyBorder="1" applyAlignment="1">
      <alignment horizontal="center"/>
    </xf>
    <xf numFmtId="0" fontId="21" fillId="19" borderId="11" xfId="0" applyFont="1" applyFill="1" applyBorder="1" applyAlignment="1">
      <alignment horizontal="center"/>
    </xf>
    <xf numFmtId="0" fontId="21" fillId="20" borderId="9" xfId="0" applyFont="1" applyFill="1" applyBorder="1" applyAlignment="1">
      <alignment horizontal="center"/>
    </xf>
    <xf numFmtId="0" fontId="21" fillId="20" borderId="10" xfId="0" applyFont="1" applyFill="1" applyBorder="1" applyAlignment="1">
      <alignment horizontal="center"/>
    </xf>
    <xf numFmtId="0" fontId="21" fillId="20" borderId="11" xfId="0" applyFont="1" applyFill="1" applyBorder="1" applyAlignment="1">
      <alignment horizontal="center"/>
    </xf>
    <xf numFmtId="0" fontId="2" fillId="21" borderId="9" xfId="0" applyFont="1" applyFill="1" applyBorder="1" applyAlignment="1">
      <alignment horizontal="center"/>
    </xf>
    <xf numFmtId="0" fontId="2" fillId="21" borderId="10" xfId="0" applyFont="1" applyFill="1" applyBorder="1" applyAlignment="1">
      <alignment horizontal="center"/>
    </xf>
    <xf numFmtId="0" fontId="2" fillId="21" borderId="11" xfId="0" applyFont="1" applyFill="1" applyBorder="1" applyAlignment="1">
      <alignment horizontal="center"/>
    </xf>
    <xf numFmtId="0" fontId="0" fillId="2" borderId="43" xfId="0" quotePrefix="1" applyFill="1" applyBorder="1" applyAlignment="1">
      <alignment horizontal="center" vertical="center"/>
    </xf>
    <xf numFmtId="0" fontId="0" fillId="2" borderId="45" xfId="0" quotePrefix="1" applyFill="1" applyBorder="1" applyAlignment="1">
      <alignment horizontal="center" vertical="center"/>
    </xf>
    <xf numFmtId="0" fontId="0" fillId="2" borderId="44" xfId="0" quotePrefix="1" applyFill="1" applyBorder="1" applyAlignment="1">
      <alignment horizontal="center" vertical="center"/>
    </xf>
    <xf numFmtId="0" fontId="0" fillId="2" borderId="46" xfId="0" quotePrefix="1" applyFill="1" applyBorder="1" applyAlignment="1">
      <alignment horizontal="center" vertical="center"/>
    </xf>
    <xf numFmtId="0" fontId="0" fillId="2" borderId="42" xfId="0" quotePrefix="1" applyFill="1" applyBorder="1" applyAlignment="1">
      <alignment horizontal="center" vertical="center"/>
    </xf>
    <xf numFmtId="0" fontId="0" fillId="2" borderId="47" xfId="0" quotePrefix="1" applyFill="1" applyBorder="1" applyAlignment="1">
      <alignment horizontal="center" vertical="center"/>
    </xf>
    <xf numFmtId="0" fontId="65" fillId="0" borderId="43" xfId="0" quotePrefix="1" applyFont="1" applyBorder="1" applyAlignment="1">
      <alignment horizontal="center" vertical="top" wrapText="1"/>
    </xf>
    <xf numFmtId="0" fontId="65" fillId="0" borderId="45" xfId="0" quotePrefix="1" applyFont="1" applyBorder="1" applyAlignment="1">
      <alignment horizontal="center" vertical="top" wrapText="1"/>
    </xf>
    <xf numFmtId="0" fontId="65" fillId="0" borderId="44" xfId="0" quotePrefix="1" applyFont="1" applyBorder="1" applyAlignment="1">
      <alignment horizontal="center" vertical="top" wrapText="1"/>
    </xf>
    <xf numFmtId="0" fontId="65" fillId="0" borderId="46" xfId="0" quotePrefix="1" applyFont="1" applyBorder="1" applyAlignment="1">
      <alignment horizontal="center" vertical="top" wrapText="1"/>
    </xf>
    <xf numFmtId="0" fontId="65" fillId="0" borderId="42" xfId="0" quotePrefix="1" applyFont="1" applyBorder="1" applyAlignment="1">
      <alignment horizontal="center" vertical="top" wrapText="1"/>
    </xf>
    <xf numFmtId="0" fontId="65" fillId="0" borderId="47" xfId="0" quotePrefix="1" applyFont="1" applyBorder="1" applyAlignment="1">
      <alignment horizontal="center" vertical="top" wrapText="1"/>
    </xf>
    <xf numFmtId="0" fontId="52" fillId="0" borderId="43" xfId="21" quotePrefix="1" applyFont="1" applyBorder="1" applyAlignment="1">
      <alignment horizontal="center" vertical="center" wrapText="1"/>
    </xf>
    <xf numFmtId="0" fontId="76" fillId="0" borderId="45" xfId="21" quotePrefix="1" applyFont="1" applyBorder="1" applyAlignment="1">
      <alignment horizontal="center" vertical="center" wrapText="1"/>
    </xf>
    <xf numFmtId="0" fontId="76" fillId="0" borderId="44" xfId="21" quotePrefix="1" applyFont="1" applyBorder="1" applyAlignment="1">
      <alignment horizontal="center" vertical="center" wrapText="1"/>
    </xf>
    <xf numFmtId="0" fontId="76" fillId="0" borderId="46" xfId="21" quotePrefix="1" applyFont="1" applyBorder="1" applyAlignment="1">
      <alignment horizontal="center" vertical="center" wrapText="1"/>
    </xf>
    <xf numFmtId="0" fontId="76" fillId="0" borderId="42" xfId="21" quotePrefix="1" applyFont="1" applyBorder="1" applyAlignment="1">
      <alignment horizontal="center" vertical="center" wrapText="1"/>
    </xf>
    <xf numFmtId="0" fontId="76" fillId="0" borderId="47" xfId="21" quotePrefix="1" applyFont="1" applyBorder="1" applyAlignment="1">
      <alignment horizontal="center" vertical="center" wrapText="1"/>
    </xf>
    <xf numFmtId="0" fontId="21" fillId="22" borderId="9" xfId="0" applyFont="1" applyFill="1" applyBorder="1" applyAlignment="1">
      <alignment horizontal="center"/>
    </xf>
    <xf numFmtId="0" fontId="21" fillId="22" borderId="10" xfId="0" applyFont="1" applyFill="1" applyBorder="1" applyAlignment="1">
      <alignment horizontal="center"/>
    </xf>
    <xf numFmtId="0" fontId="21" fillId="22" borderId="11" xfId="0" applyFont="1" applyFill="1" applyBorder="1" applyAlignment="1">
      <alignment horizontal="center"/>
    </xf>
    <xf numFmtId="0" fontId="42" fillId="2" borderId="45" xfId="0" applyFont="1" applyFill="1" applyBorder="1" applyAlignment="1">
      <alignment horizontal="center" vertical="center"/>
    </xf>
    <xf numFmtId="0" fontId="70" fillId="0" borderId="9" xfId="0" applyFont="1" applyBorder="1" applyAlignment="1">
      <alignment horizontal="center" vertical="top" wrapText="1"/>
    </xf>
    <xf numFmtId="0" fontId="70" fillId="0" borderId="10" xfId="0" applyFont="1" applyBorder="1" applyAlignment="1">
      <alignment horizontal="center" vertical="top" wrapText="1"/>
    </xf>
    <xf numFmtId="0" fontId="70" fillId="0" borderId="11" xfId="0" applyFont="1" applyBorder="1" applyAlignment="1">
      <alignment horizontal="center" vertical="top" wrapText="1"/>
    </xf>
    <xf numFmtId="0" fontId="70" fillId="0" borderId="9" xfId="0" applyFont="1" applyBorder="1" applyAlignment="1">
      <alignment horizontal="center" vertical="center" wrapText="1"/>
    </xf>
    <xf numFmtId="0" fontId="70" fillId="0" borderId="10" xfId="0" applyFont="1" applyBorder="1" applyAlignment="1">
      <alignment horizontal="center" vertical="center" wrapText="1"/>
    </xf>
    <xf numFmtId="0" fontId="70" fillId="0" borderId="11" xfId="0" applyFont="1" applyBorder="1" applyAlignment="1">
      <alignment horizontal="center" vertical="center" wrapText="1"/>
    </xf>
    <xf numFmtId="0" fontId="76" fillId="0" borderId="43" xfId="21" quotePrefix="1" applyFont="1" applyBorder="1" applyAlignment="1">
      <alignment horizontal="center" vertical="center"/>
    </xf>
    <xf numFmtId="0" fontId="76" fillId="0" borderId="45" xfId="21" quotePrefix="1" applyFont="1" applyBorder="1" applyAlignment="1">
      <alignment horizontal="center" vertical="center"/>
    </xf>
    <xf numFmtId="0" fontId="76" fillId="0" borderId="44" xfId="21" quotePrefix="1" applyFont="1" applyBorder="1" applyAlignment="1">
      <alignment horizontal="center" vertical="center"/>
    </xf>
    <xf numFmtId="0" fontId="76" fillId="0" borderId="46" xfId="21" quotePrefix="1" applyFont="1" applyBorder="1" applyAlignment="1">
      <alignment horizontal="center" vertical="center"/>
    </xf>
    <xf numFmtId="0" fontId="76" fillId="0" borderId="42" xfId="21" quotePrefix="1" applyFont="1" applyBorder="1" applyAlignment="1">
      <alignment horizontal="center" vertical="center"/>
    </xf>
    <xf numFmtId="0" fontId="76" fillId="0" borderId="47" xfId="21" quotePrefix="1" applyFont="1" applyBorder="1" applyAlignment="1">
      <alignment horizontal="center" vertical="center"/>
    </xf>
    <xf numFmtId="0" fontId="49" fillId="0" borderId="45" xfId="0" quotePrefix="1" applyFont="1" applyBorder="1" applyAlignment="1">
      <alignment horizontal="center" vertical="center" wrapText="1"/>
    </xf>
    <xf numFmtId="0" fontId="49" fillId="0" borderId="44" xfId="0" quotePrefix="1" applyFont="1" applyBorder="1" applyAlignment="1">
      <alignment horizontal="center" vertical="center" wrapText="1"/>
    </xf>
    <xf numFmtId="0" fontId="49" fillId="0" borderId="46" xfId="0" quotePrefix="1" applyFont="1" applyBorder="1" applyAlignment="1">
      <alignment horizontal="center" vertical="center" wrapText="1"/>
    </xf>
    <xf numFmtId="0" fontId="49" fillId="0" borderId="42" xfId="0" quotePrefix="1" applyFont="1" applyBorder="1" applyAlignment="1">
      <alignment horizontal="center" vertical="center" wrapText="1"/>
    </xf>
    <xf numFmtId="0" fontId="49" fillId="0" borderId="47" xfId="0" quotePrefix="1" applyFont="1" applyBorder="1" applyAlignment="1">
      <alignment horizontal="center" vertical="center" wrapText="1"/>
    </xf>
    <xf numFmtId="0" fontId="61" fillId="15" borderId="9" xfId="0" applyFont="1" applyFill="1" applyBorder="1" applyAlignment="1">
      <alignment horizontal="center" vertical="center" wrapText="1"/>
    </xf>
    <xf numFmtId="0" fontId="61" fillId="15" borderId="10" xfId="0" applyFont="1" applyFill="1" applyBorder="1" applyAlignment="1">
      <alignment horizontal="center" vertical="center" wrapText="1"/>
    </xf>
    <xf numFmtId="0" fontId="61" fillId="15" borderId="11" xfId="0" applyFont="1" applyFill="1" applyBorder="1" applyAlignment="1">
      <alignment horizontal="center" vertical="center" wrapText="1"/>
    </xf>
    <xf numFmtId="0" fontId="59" fillId="0" borderId="43" xfId="21" quotePrefix="1" applyFont="1" applyBorder="1" applyAlignment="1">
      <alignment horizontal="center" vertical="center" wrapText="1"/>
    </xf>
    <xf numFmtId="0" fontId="50" fillId="0" borderId="45" xfId="0" quotePrefix="1" applyFont="1" applyBorder="1" applyAlignment="1">
      <alignment horizontal="center" vertical="center" wrapText="1"/>
    </xf>
    <xf numFmtId="0" fontId="50" fillId="0" borderId="44" xfId="0" quotePrefix="1" applyFont="1" applyBorder="1" applyAlignment="1">
      <alignment horizontal="center" vertical="center" wrapText="1"/>
    </xf>
    <xf numFmtId="0" fontId="50" fillId="0" borderId="46" xfId="0" quotePrefix="1" applyFont="1" applyBorder="1" applyAlignment="1">
      <alignment horizontal="center" vertical="center" wrapText="1"/>
    </xf>
    <xf numFmtId="0" fontId="50" fillId="0" borderId="42" xfId="0" quotePrefix="1" applyFont="1" applyBorder="1" applyAlignment="1">
      <alignment horizontal="center" vertical="center" wrapText="1"/>
    </xf>
    <xf numFmtId="0" fontId="50" fillId="0" borderId="47" xfId="0" quotePrefix="1" applyFont="1" applyBorder="1" applyAlignment="1">
      <alignment horizontal="center" vertical="center" wrapText="1"/>
    </xf>
    <xf numFmtId="0" fontId="0" fillId="0" borderId="43" xfId="0" applyBorder="1" applyAlignment="1">
      <alignment horizontal="justify" vertical="center" wrapText="1"/>
    </xf>
    <xf numFmtId="0" fontId="0" fillId="0" borderId="45" xfId="0" applyBorder="1" applyAlignment="1">
      <alignment horizontal="justify" vertical="center" wrapText="1"/>
    </xf>
    <xf numFmtId="0" fontId="0" fillId="0" borderId="44" xfId="0" applyBorder="1" applyAlignment="1">
      <alignment horizontal="justify" vertical="center" wrapText="1"/>
    </xf>
    <xf numFmtId="0" fontId="0" fillId="0" borderId="46" xfId="0" applyBorder="1" applyAlignment="1">
      <alignment horizontal="justify" vertical="center" wrapText="1"/>
    </xf>
    <xf numFmtId="0" fontId="0" fillId="0" borderId="42" xfId="0" applyBorder="1" applyAlignment="1">
      <alignment horizontal="justify" vertical="center" wrapText="1"/>
    </xf>
    <xf numFmtId="0" fontId="0" fillId="0" borderId="47" xfId="0" applyBorder="1" applyAlignment="1">
      <alignment horizontal="justify" vertical="center" wrapText="1"/>
    </xf>
    <xf numFmtId="0" fontId="57" fillId="2" borderId="9" xfId="0" applyFont="1" applyFill="1" applyBorder="1" applyAlignment="1">
      <alignment horizontal="justify" vertical="center" wrapText="1"/>
    </xf>
    <xf numFmtId="0" fontId="57" fillId="2" borderId="10" xfId="0" applyFont="1" applyFill="1" applyBorder="1" applyAlignment="1">
      <alignment horizontal="justify" vertical="center" wrapText="1"/>
    </xf>
    <xf numFmtId="0" fontId="57" fillId="2" borderId="11" xfId="0" applyFont="1" applyFill="1" applyBorder="1" applyAlignment="1">
      <alignment horizontal="justify" vertical="center" wrapText="1"/>
    </xf>
    <xf numFmtId="0" fontId="69" fillId="0" borderId="43" xfId="21" quotePrefix="1" applyFont="1" applyBorder="1" applyAlignment="1">
      <alignment horizontal="center" vertical="top" wrapText="1"/>
    </xf>
    <xf numFmtId="0" fontId="54" fillId="0" borderId="45" xfId="0" quotePrefix="1" applyFont="1" applyBorder="1" applyAlignment="1">
      <alignment horizontal="center" vertical="top" wrapText="1"/>
    </xf>
    <xf numFmtId="0" fontId="54" fillId="0" borderId="44" xfId="0" quotePrefix="1" applyFont="1" applyBorder="1" applyAlignment="1">
      <alignment horizontal="center" vertical="top" wrapText="1"/>
    </xf>
    <xf numFmtId="0" fontId="54" fillId="0" borderId="46" xfId="0" quotePrefix="1" applyFont="1" applyBorder="1" applyAlignment="1">
      <alignment horizontal="center" vertical="top" wrapText="1"/>
    </xf>
    <xf numFmtId="0" fontId="54" fillId="0" borderId="42" xfId="0" quotePrefix="1" applyFont="1" applyBorder="1" applyAlignment="1">
      <alignment horizontal="center" vertical="top" wrapText="1"/>
    </xf>
    <xf numFmtId="0" fontId="54" fillId="0" borderId="47" xfId="0" quotePrefix="1" applyFont="1" applyBorder="1" applyAlignment="1">
      <alignment horizontal="center" vertical="top" wrapText="1"/>
    </xf>
    <xf numFmtId="0" fontId="70" fillId="0" borderId="43" xfId="0" quotePrefix="1" applyFont="1" applyBorder="1" applyAlignment="1">
      <alignment horizontal="center" vertical="center"/>
    </xf>
    <xf numFmtId="0" fontId="70" fillId="0" borderId="45" xfId="0" quotePrefix="1" applyFont="1" applyBorder="1" applyAlignment="1">
      <alignment horizontal="center" vertical="center"/>
    </xf>
    <xf numFmtId="0" fontId="70" fillId="0" borderId="44" xfId="0" quotePrefix="1" applyFont="1" applyBorder="1" applyAlignment="1">
      <alignment horizontal="center" vertical="center"/>
    </xf>
    <xf numFmtId="0" fontId="70" fillId="0" borderId="46" xfId="0" quotePrefix="1" applyFont="1" applyBorder="1" applyAlignment="1">
      <alignment horizontal="center" vertical="center"/>
    </xf>
    <xf numFmtId="0" fontId="70" fillId="0" borderId="42" xfId="0" quotePrefix="1" applyFont="1" applyBorder="1" applyAlignment="1">
      <alignment horizontal="center" vertical="center"/>
    </xf>
    <xf numFmtId="0" fontId="70" fillId="0" borderId="47" xfId="0" quotePrefix="1" applyFont="1" applyBorder="1" applyAlignment="1">
      <alignment horizontal="center" vertical="center"/>
    </xf>
    <xf numFmtId="0" fontId="70" fillId="0" borderId="45" xfId="0" applyFont="1" applyBorder="1" applyAlignment="1">
      <alignment horizontal="justify" vertical="center" wrapText="1"/>
    </xf>
    <xf numFmtId="0" fontId="70" fillId="0" borderId="44" xfId="0" applyFont="1" applyBorder="1" applyAlignment="1">
      <alignment horizontal="justify" vertical="center" wrapText="1"/>
    </xf>
    <xf numFmtId="0" fontId="70" fillId="0" borderId="46" xfId="0" applyFont="1" applyBorder="1" applyAlignment="1">
      <alignment horizontal="justify" vertical="center" wrapText="1"/>
    </xf>
    <xf numFmtId="0" fontId="70" fillId="0" borderId="42" xfId="0" applyFont="1" applyBorder="1" applyAlignment="1">
      <alignment horizontal="justify" vertical="center" wrapText="1"/>
    </xf>
    <xf numFmtId="0" fontId="70" fillId="0" borderId="47" xfId="0" applyFont="1" applyBorder="1" applyAlignment="1">
      <alignment horizontal="justify" vertical="center" wrapText="1"/>
    </xf>
    <xf numFmtId="0" fontId="70" fillId="0" borderId="2" xfId="0" applyFont="1" applyBorder="1" applyAlignment="1">
      <alignment horizontal="center" vertical="top" wrapText="1"/>
    </xf>
    <xf numFmtId="0" fontId="41" fillId="0" borderId="1" xfId="0" applyFont="1" applyBorder="1" applyAlignment="1">
      <alignment horizontal="center" vertical="center" wrapText="1"/>
    </xf>
    <xf numFmtId="0" fontId="76" fillId="0" borderId="2" xfId="21" quotePrefix="1" applyFont="1" applyBorder="1" applyAlignment="1">
      <alignment horizontal="center" vertical="center"/>
    </xf>
    <xf numFmtId="0" fontId="64" fillId="0" borderId="2" xfId="0" applyFont="1" applyBorder="1" applyAlignment="1">
      <alignment horizontal="center" vertical="center"/>
    </xf>
    <xf numFmtId="0" fontId="64" fillId="0" borderId="1" xfId="0" applyFont="1" applyBorder="1" applyAlignment="1">
      <alignment horizontal="center" vertical="center"/>
    </xf>
    <xf numFmtId="0" fontId="65" fillId="0" borderId="2" xfId="0" quotePrefix="1" applyFont="1" applyBorder="1" applyAlignment="1">
      <alignment horizontal="center" vertical="center" wrapText="1"/>
    </xf>
    <xf numFmtId="0" fontId="65" fillId="0" borderId="2" xfId="0" applyFont="1" applyBorder="1" applyAlignment="1">
      <alignment horizontal="center" vertical="center" wrapText="1"/>
    </xf>
    <xf numFmtId="0" fontId="41" fillId="0" borderId="45" xfId="0" applyFont="1" applyBorder="1" applyAlignment="1">
      <alignment horizontal="justify" vertical="center" wrapText="1"/>
    </xf>
    <xf numFmtId="0" fontId="41" fillId="0" borderId="44" xfId="0" applyFont="1" applyBorder="1" applyAlignment="1">
      <alignment horizontal="justify" vertical="center" wrapText="1"/>
    </xf>
    <xf numFmtId="0" fontId="41" fillId="0" borderId="46" xfId="0" applyFont="1" applyBorder="1" applyAlignment="1">
      <alignment horizontal="justify" vertical="center" wrapText="1"/>
    </xf>
    <xf numFmtId="0" fontId="41" fillId="0" borderId="42" xfId="0" applyFont="1" applyBorder="1" applyAlignment="1">
      <alignment horizontal="justify" vertical="center" wrapText="1"/>
    </xf>
    <xf numFmtId="0" fontId="41" fillId="0" borderId="47" xfId="0" applyFont="1" applyBorder="1" applyAlignment="1">
      <alignment horizontal="justify" vertical="center" wrapText="1"/>
    </xf>
    <xf numFmtId="0" fontId="70" fillId="0" borderId="45" xfId="0" quotePrefix="1" applyFont="1" applyBorder="1" applyAlignment="1">
      <alignment horizontal="center" vertical="center" wrapText="1"/>
    </xf>
    <xf numFmtId="0" fontId="70" fillId="0" borderId="44" xfId="0" quotePrefix="1" applyFont="1" applyBorder="1" applyAlignment="1">
      <alignment horizontal="center" vertical="center" wrapText="1"/>
    </xf>
    <xf numFmtId="0" fontId="70" fillId="0" borderId="46" xfId="0" quotePrefix="1" applyFont="1" applyBorder="1" applyAlignment="1">
      <alignment horizontal="center" vertical="center" wrapText="1"/>
    </xf>
    <xf numFmtId="0" fontId="70" fillId="0" borderId="42" xfId="0" quotePrefix="1" applyFont="1" applyBorder="1" applyAlignment="1">
      <alignment horizontal="center" vertical="center" wrapText="1"/>
    </xf>
    <xf numFmtId="0" fontId="70" fillId="0" borderId="47" xfId="0" quotePrefix="1" applyFont="1" applyBorder="1" applyAlignment="1">
      <alignment horizontal="center" vertical="center"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54" fillId="0" borderId="2" xfId="0" quotePrefix="1" applyFont="1" applyBorder="1" applyAlignment="1">
      <alignment horizontal="center" vertical="center"/>
    </xf>
    <xf numFmtId="0" fontId="54" fillId="0" borderId="2" xfId="0" applyFont="1" applyBorder="1" applyAlignment="1">
      <alignment horizontal="center" vertical="center"/>
    </xf>
    <xf numFmtId="0" fontId="78" fillId="0" borderId="2" xfId="21" quotePrefix="1" applyFont="1" applyBorder="1" applyAlignment="1">
      <alignment horizontal="center" vertical="center" wrapText="1"/>
    </xf>
    <xf numFmtId="0" fontId="0" fillId="0" borderId="2" xfId="0" applyBorder="1" applyAlignment="1">
      <alignment horizontal="justify" vertical="center"/>
    </xf>
    <xf numFmtId="0" fontId="0" fillId="0" borderId="43" xfId="0" applyBorder="1" applyAlignment="1">
      <alignment horizontal="left" vertical="center" wrapText="1"/>
    </xf>
    <xf numFmtId="0" fontId="0" fillId="0" borderId="45" xfId="0"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42" xfId="0" applyBorder="1" applyAlignment="1">
      <alignment horizontal="left" vertical="center" wrapText="1"/>
    </xf>
    <xf numFmtId="0" fontId="0" fillId="0" borderId="47" xfId="0" applyBorder="1" applyAlignment="1">
      <alignment horizontal="left" vertical="center" wrapText="1"/>
    </xf>
    <xf numFmtId="0" fontId="70" fillId="0" borderId="43" xfId="0" quotePrefix="1" applyFont="1" applyBorder="1" applyAlignment="1">
      <alignment horizontal="justify" vertical="center" wrapText="1"/>
    </xf>
    <xf numFmtId="0" fontId="70" fillId="0" borderId="45" xfId="0" quotePrefix="1" applyFont="1" applyBorder="1" applyAlignment="1">
      <alignment horizontal="justify" vertical="center" wrapText="1"/>
    </xf>
    <xf numFmtId="0" fontId="70" fillId="0" borderId="44" xfId="0" quotePrefix="1" applyFont="1" applyBorder="1" applyAlignment="1">
      <alignment horizontal="justify" vertical="center" wrapText="1"/>
    </xf>
    <xf numFmtId="0" fontId="70" fillId="0" borderId="46" xfId="0" quotePrefix="1" applyFont="1" applyBorder="1" applyAlignment="1">
      <alignment horizontal="justify" vertical="center" wrapText="1"/>
    </xf>
    <xf numFmtId="0" fontId="70" fillId="0" borderId="42" xfId="0" quotePrefix="1" applyFont="1" applyBorder="1" applyAlignment="1">
      <alignment horizontal="justify" vertical="center" wrapText="1"/>
    </xf>
    <xf numFmtId="0" fontId="70" fillId="0" borderId="47" xfId="0" quotePrefix="1" applyFont="1" applyBorder="1" applyAlignment="1">
      <alignment horizontal="justify" vertical="center" wrapText="1"/>
    </xf>
    <xf numFmtId="0" fontId="70" fillId="0" borderId="43" xfId="0" quotePrefix="1" applyFont="1" applyBorder="1" applyAlignment="1">
      <alignment horizontal="center" vertical="top" wrapText="1"/>
    </xf>
    <xf numFmtId="0" fontId="70" fillId="0" borderId="45" xfId="0" quotePrefix="1" applyFont="1" applyBorder="1" applyAlignment="1">
      <alignment horizontal="center" vertical="top" wrapText="1"/>
    </xf>
    <xf numFmtId="0" fontId="70" fillId="0" borderId="44" xfId="0" quotePrefix="1" applyFont="1" applyBorder="1" applyAlignment="1">
      <alignment horizontal="center" vertical="top" wrapText="1"/>
    </xf>
    <xf numFmtId="0" fontId="70" fillId="0" borderId="46" xfId="0" quotePrefix="1" applyFont="1" applyBorder="1" applyAlignment="1">
      <alignment horizontal="center" vertical="top" wrapText="1"/>
    </xf>
    <xf numFmtId="0" fontId="70" fillId="0" borderId="42" xfId="0" quotePrefix="1" applyFont="1" applyBorder="1" applyAlignment="1">
      <alignment horizontal="center" vertical="top" wrapText="1"/>
    </xf>
    <xf numFmtId="0" fontId="70" fillId="0" borderId="47" xfId="0" quotePrefix="1" applyFont="1" applyBorder="1" applyAlignment="1">
      <alignment horizontal="center" vertical="top" wrapText="1"/>
    </xf>
    <xf numFmtId="0" fontId="78" fillId="0" borderId="43" xfId="21" quotePrefix="1" applyFont="1" applyBorder="1" applyAlignment="1">
      <alignment horizontal="center" vertical="center" wrapText="1"/>
    </xf>
    <xf numFmtId="0" fontId="62" fillId="0" borderId="45" xfId="0" quotePrefix="1" applyFont="1" applyBorder="1" applyAlignment="1">
      <alignment horizontal="center" vertical="center" wrapText="1"/>
    </xf>
    <xf numFmtId="0" fontId="62" fillId="0" borderId="44" xfId="0" quotePrefix="1" applyFont="1" applyBorder="1" applyAlignment="1">
      <alignment horizontal="center" vertical="center" wrapText="1"/>
    </xf>
    <xf numFmtId="0" fontId="62" fillId="0" borderId="46" xfId="0" quotePrefix="1" applyFont="1" applyBorder="1" applyAlignment="1">
      <alignment horizontal="center" vertical="center" wrapText="1"/>
    </xf>
    <xf numFmtId="0" fontId="62" fillId="0" borderId="42" xfId="0" quotePrefix="1" applyFont="1" applyBorder="1" applyAlignment="1">
      <alignment horizontal="center" vertical="center" wrapText="1"/>
    </xf>
    <xf numFmtId="0" fontId="62" fillId="0" borderId="47" xfId="0" quotePrefix="1" applyFont="1" applyBorder="1" applyAlignment="1">
      <alignment horizontal="center" vertical="center" wrapText="1"/>
    </xf>
    <xf numFmtId="0" fontId="0" fillId="0" borderId="56" xfId="0" applyBorder="1" applyAlignment="1">
      <alignment horizontal="center"/>
    </xf>
    <xf numFmtId="0" fontId="0" fillId="2" borderId="10" xfId="0" applyFill="1" applyBorder="1" applyAlignment="1">
      <alignment horizontal="left" wrapText="1"/>
    </xf>
    <xf numFmtId="0" fontId="61" fillId="0" borderId="43" xfId="0" applyFont="1" applyBorder="1" applyAlignment="1">
      <alignment horizontal="center" wrapText="1"/>
    </xf>
    <xf numFmtId="0" fontId="61" fillId="0" borderId="45" xfId="0" applyFont="1" applyBorder="1" applyAlignment="1">
      <alignment horizontal="center" wrapText="1"/>
    </xf>
    <xf numFmtId="0" fontId="61" fillId="0" borderId="44" xfId="0" applyFont="1" applyBorder="1" applyAlignment="1">
      <alignment horizontal="center" wrapText="1"/>
    </xf>
    <xf numFmtId="0" fontId="61" fillId="0" borderId="46" xfId="0" applyFont="1" applyBorder="1" applyAlignment="1">
      <alignment horizontal="center" wrapText="1"/>
    </xf>
    <xf numFmtId="0" fontId="61" fillId="0" borderId="42" xfId="0" applyFont="1" applyBorder="1" applyAlignment="1">
      <alignment horizontal="center" wrapText="1"/>
    </xf>
    <xf numFmtId="0" fontId="61" fillId="0" borderId="47" xfId="0" applyFont="1" applyBorder="1" applyAlignment="1">
      <alignment horizontal="center" wrapText="1"/>
    </xf>
    <xf numFmtId="0" fontId="70" fillId="0" borderId="2" xfId="0" applyFont="1" applyBorder="1" applyAlignment="1">
      <alignment horizontal="center" vertical="center" wrapText="1"/>
    </xf>
    <xf numFmtId="0" fontId="52" fillId="0" borderId="2" xfId="21" quotePrefix="1" applyFont="1" applyBorder="1" applyAlignment="1">
      <alignment horizontal="center" vertical="top"/>
    </xf>
    <xf numFmtId="0" fontId="54" fillId="0" borderId="2" xfId="0" applyFont="1" applyBorder="1" applyAlignment="1">
      <alignment horizontal="center" vertical="top"/>
    </xf>
    <xf numFmtId="0" fontId="54" fillId="0" borderId="1" xfId="0" applyFont="1" applyBorder="1" applyAlignment="1">
      <alignment horizontal="center" vertical="top"/>
    </xf>
    <xf numFmtId="0" fontId="0" fillId="0" borderId="2" xfId="0" quotePrefix="1" applyBorder="1" applyAlignment="1">
      <alignment horizontal="justify" vertical="top"/>
    </xf>
    <xf numFmtId="0" fontId="0" fillId="0" borderId="2" xfId="0" applyBorder="1" applyAlignment="1">
      <alignment horizontal="justify" vertical="top"/>
    </xf>
    <xf numFmtId="0" fontId="0" fillId="0" borderId="2" xfId="0" quotePrefix="1" applyBorder="1" applyAlignment="1">
      <alignment horizontal="justify" vertical="top" wrapText="1"/>
    </xf>
    <xf numFmtId="0" fontId="0" fillId="0" borderId="2" xfId="0" applyBorder="1" applyAlignment="1">
      <alignment horizontal="justify" vertical="top" wrapText="1"/>
    </xf>
    <xf numFmtId="0" fontId="0" fillId="0" borderId="43" xfId="0" quotePrefix="1" applyBorder="1" applyAlignment="1">
      <alignment horizontal="justify" vertical="top" wrapText="1"/>
    </xf>
    <xf numFmtId="0" fontId="0" fillId="0" borderId="45" xfId="0" applyBorder="1" applyAlignment="1">
      <alignment horizontal="justify" vertical="top" wrapText="1"/>
    </xf>
    <xf numFmtId="0" fontId="0" fillId="0" borderId="44" xfId="0" applyBorder="1" applyAlignment="1">
      <alignment horizontal="justify" vertical="top" wrapText="1"/>
    </xf>
    <xf numFmtId="0" fontId="0" fillId="0" borderId="46" xfId="0" applyBorder="1" applyAlignment="1">
      <alignment horizontal="justify" vertical="top" wrapText="1"/>
    </xf>
    <xf numFmtId="0" fontId="0" fillId="0" borderId="42" xfId="0" applyBorder="1" applyAlignment="1">
      <alignment horizontal="justify" vertical="top" wrapText="1"/>
    </xf>
    <xf numFmtId="0" fontId="0" fillId="0" borderId="47" xfId="0" applyBorder="1" applyAlignment="1">
      <alignment horizontal="justify" vertical="top" wrapText="1"/>
    </xf>
    <xf numFmtId="0" fontId="0" fillId="0" borderId="57" xfId="0" quotePrefix="1" applyBorder="1" applyAlignment="1">
      <alignment horizontal="center" vertical="top" wrapText="1"/>
    </xf>
    <xf numFmtId="0" fontId="0" fillId="0" borderId="0" xfId="0" quotePrefix="1" applyAlignment="1">
      <alignment horizontal="center" vertical="top" wrapText="1"/>
    </xf>
    <xf numFmtId="0" fontId="0" fillId="0" borderId="56" xfId="0" quotePrefix="1" applyBorder="1" applyAlignment="1">
      <alignment horizontal="center" vertical="top" wrapText="1"/>
    </xf>
    <xf numFmtId="0" fontId="0" fillId="0" borderId="57" xfId="0" quotePrefix="1" applyBorder="1" applyAlignment="1">
      <alignment horizontal="center" vertical="center" wrapText="1"/>
    </xf>
    <xf numFmtId="0" fontId="0" fillId="0" borderId="0" xfId="0" quotePrefix="1" applyAlignment="1">
      <alignment horizontal="center" vertical="center" wrapText="1"/>
    </xf>
    <xf numFmtId="0" fontId="0" fillId="0" borderId="56" xfId="0" quotePrefix="1" applyBorder="1" applyAlignment="1">
      <alignment horizontal="center" vertical="center" wrapText="1"/>
    </xf>
    <xf numFmtId="0" fontId="54" fillId="0" borderId="57" xfId="0" quotePrefix="1" applyFont="1" applyBorder="1" applyAlignment="1">
      <alignment horizontal="center" vertical="center" wrapText="1"/>
    </xf>
    <xf numFmtId="0" fontId="54" fillId="0" borderId="0" xfId="0" quotePrefix="1" applyFont="1" applyAlignment="1">
      <alignment horizontal="center" vertical="center" wrapText="1"/>
    </xf>
    <xf numFmtId="0" fontId="54" fillId="0" borderId="56" xfId="0" quotePrefix="1" applyFont="1" applyBorder="1" applyAlignment="1">
      <alignment horizontal="center" vertical="center" wrapText="1"/>
    </xf>
    <xf numFmtId="9" fontId="0" fillId="2" borderId="2" xfId="0" quotePrefix="1" applyNumberFormat="1" applyFill="1" applyBorder="1" applyAlignment="1">
      <alignment horizontal="center" vertical="top"/>
    </xf>
    <xf numFmtId="0" fontId="0" fillId="2" borderId="2" xfId="0" applyFill="1" applyBorder="1" applyAlignment="1">
      <alignment horizontal="center" vertical="top"/>
    </xf>
    <xf numFmtId="0" fontId="0" fillId="2" borderId="2" xfId="0" quotePrefix="1" applyFill="1" applyBorder="1" applyAlignment="1">
      <alignment horizontal="center" vertical="top"/>
    </xf>
    <xf numFmtId="0" fontId="0" fillId="0" borderId="45" xfId="0" quotePrefix="1" applyBorder="1" applyAlignment="1">
      <alignment horizontal="justify" vertical="top" wrapText="1"/>
    </xf>
    <xf numFmtId="0" fontId="0" fillId="0" borderId="44" xfId="0" quotePrefix="1" applyBorder="1" applyAlignment="1">
      <alignment horizontal="justify" vertical="top" wrapText="1"/>
    </xf>
    <xf numFmtId="0" fontId="0" fillId="0" borderId="46" xfId="0" quotePrefix="1" applyBorder="1" applyAlignment="1">
      <alignment horizontal="justify" vertical="top" wrapText="1"/>
    </xf>
    <xf numFmtId="0" fontId="0" fillId="0" borderId="42" xfId="0" quotePrefix="1" applyBorder="1" applyAlignment="1">
      <alignment horizontal="justify" vertical="top" wrapText="1"/>
    </xf>
    <xf numFmtId="0" fontId="0" fillId="0" borderId="47" xfId="0" quotePrefix="1" applyBorder="1" applyAlignment="1">
      <alignment horizontal="justify" vertical="top" wrapText="1"/>
    </xf>
    <xf numFmtId="0" fontId="0" fillId="0" borderId="1" xfId="0" quotePrefix="1" applyBorder="1" applyAlignment="1">
      <alignment horizontal="center" vertical="center"/>
    </xf>
    <xf numFmtId="0" fontId="0" fillId="0" borderId="49" xfId="0" quotePrefix="1" applyBorder="1" applyAlignment="1">
      <alignment horizontal="center" vertical="center"/>
    </xf>
    <xf numFmtId="0" fontId="69" fillId="0" borderId="2" xfId="21" quotePrefix="1" applyFont="1" applyBorder="1" applyAlignment="1">
      <alignment horizontal="center" vertical="top" wrapText="1"/>
    </xf>
    <xf numFmtId="0" fontId="54" fillId="0" borderId="2" xfId="0" applyFont="1" applyBorder="1" applyAlignment="1">
      <alignment horizontal="center" vertical="top" wrapText="1"/>
    </xf>
    <xf numFmtId="0" fontId="27" fillId="18" borderId="2" xfId="0" applyFont="1" applyFill="1" applyBorder="1" applyAlignment="1">
      <alignment horizontal="justify" vertical="top" wrapText="1"/>
    </xf>
    <xf numFmtId="14" fontId="0" fillId="2" borderId="10" xfId="0" applyNumberFormat="1" applyFill="1" applyBorder="1" applyAlignment="1">
      <alignment horizontal="center"/>
    </xf>
    <xf numFmtId="0" fontId="65" fillId="0" borderId="1" xfId="0" applyFont="1" applyBorder="1" applyAlignment="1">
      <alignment horizontal="center" vertical="center"/>
    </xf>
    <xf numFmtId="0" fontId="70" fillId="0" borderId="2" xfId="0" quotePrefix="1" applyFont="1" applyBorder="1" applyAlignment="1">
      <alignment horizontal="center" vertical="center"/>
    </xf>
    <xf numFmtId="0" fontId="78" fillId="0" borderId="2" xfId="21" quotePrefix="1" applyFont="1" applyBorder="1" applyAlignment="1">
      <alignment horizontal="center" vertical="center"/>
    </xf>
    <xf numFmtId="0" fontId="62" fillId="0" borderId="2" xfId="0" applyFont="1" applyBorder="1" applyAlignment="1">
      <alignment horizontal="center" vertical="center"/>
    </xf>
    <xf numFmtId="0" fontId="62" fillId="0" borderId="1" xfId="0" applyFont="1" applyBorder="1" applyAlignment="1">
      <alignment horizontal="center" vertical="center"/>
    </xf>
    <xf numFmtId="0" fontId="65" fillId="0" borderId="45" xfId="0" applyFont="1" applyBorder="1" applyAlignment="1">
      <alignment horizontal="center" vertical="center" wrapText="1"/>
    </xf>
    <xf numFmtId="0" fontId="65" fillId="0" borderId="44" xfId="0" applyFont="1" applyBorder="1" applyAlignment="1">
      <alignment horizontal="center" vertical="center" wrapText="1"/>
    </xf>
    <xf numFmtId="0" fontId="65" fillId="0" borderId="46" xfId="0" applyFont="1" applyBorder="1" applyAlignment="1">
      <alignment horizontal="center" vertical="center" wrapText="1"/>
    </xf>
    <xf numFmtId="0" fontId="65" fillId="0" borderId="42" xfId="0" applyFont="1" applyBorder="1" applyAlignment="1">
      <alignment horizontal="center" vertical="center" wrapText="1"/>
    </xf>
    <xf numFmtId="0" fontId="65" fillId="0" borderId="47" xfId="0" applyFont="1" applyBorder="1" applyAlignment="1">
      <alignment horizontal="center" vertical="center" wrapText="1"/>
    </xf>
    <xf numFmtId="0" fontId="0" fillId="0" borderId="57" xfId="0" quotePrefix="1" applyBorder="1" applyAlignment="1">
      <alignment horizontal="center" vertical="top"/>
    </xf>
    <xf numFmtId="0" fontId="0" fillId="0" borderId="0" xfId="0" quotePrefix="1" applyAlignment="1">
      <alignment horizontal="center" vertical="top"/>
    </xf>
    <xf numFmtId="0" fontId="0" fillId="0" borderId="56" xfId="0" quotePrefix="1" applyBorder="1" applyAlignment="1">
      <alignment horizontal="center" vertical="top"/>
    </xf>
    <xf numFmtId="0" fontId="54" fillId="0" borderId="57" xfId="0" quotePrefix="1" applyFont="1" applyBorder="1" applyAlignment="1">
      <alignment horizontal="center" vertical="top" wrapText="1"/>
    </xf>
    <xf numFmtId="0" fontId="54" fillId="0" borderId="0" xfId="0" quotePrefix="1" applyFont="1" applyAlignment="1">
      <alignment horizontal="center" vertical="top" wrapText="1"/>
    </xf>
    <xf numFmtId="0" fontId="54" fillId="0" borderId="56" xfId="0" quotePrefix="1" applyFont="1" applyBorder="1" applyAlignment="1">
      <alignment horizontal="center" vertical="top" wrapText="1"/>
    </xf>
    <xf numFmtId="0" fontId="0" fillId="2" borderId="10" xfId="0" applyFill="1" applyBorder="1" applyAlignment="1">
      <alignment horizontal="left" vertical="center"/>
    </xf>
    <xf numFmtId="0" fontId="21" fillId="2" borderId="10" xfId="0" applyFont="1" applyFill="1" applyBorder="1" applyAlignment="1">
      <alignment horizontal="left" vertical="center"/>
    </xf>
    <xf numFmtId="0" fontId="21" fillId="0" borderId="2" xfId="0" applyFont="1" applyBorder="1" applyAlignment="1">
      <alignment horizontal="left" vertical="center" wrapText="1"/>
    </xf>
    <xf numFmtId="0" fontId="2" fillId="18" borderId="2" xfId="0" applyFont="1" applyFill="1" applyBorder="1" applyAlignment="1">
      <alignment horizontal="left" vertical="center" wrapText="1"/>
    </xf>
    <xf numFmtId="0" fontId="52" fillId="0" borderId="43" xfId="21" quotePrefix="1" applyFont="1" applyBorder="1" applyAlignment="1">
      <alignment horizontal="center" vertical="top" wrapText="1"/>
    </xf>
    <xf numFmtId="0" fontId="49" fillId="0" borderId="45" xfId="0" quotePrefix="1" applyFont="1" applyBorder="1" applyAlignment="1">
      <alignment horizontal="center" vertical="top" wrapText="1"/>
    </xf>
    <xf numFmtId="0" fontId="49" fillId="0" borderId="44" xfId="0" quotePrefix="1" applyFont="1" applyBorder="1" applyAlignment="1">
      <alignment horizontal="center" vertical="top" wrapText="1"/>
    </xf>
    <xf numFmtId="0" fontId="49" fillId="0" borderId="57" xfId="0" quotePrefix="1" applyFont="1" applyBorder="1" applyAlignment="1">
      <alignment horizontal="center" vertical="top" wrapText="1"/>
    </xf>
    <xf numFmtId="0" fontId="49" fillId="0" borderId="0" xfId="0" quotePrefix="1" applyFont="1" applyAlignment="1">
      <alignment horizontal="center" vertical="top" wrapText="1"/>
    </xf>
    <xf numFmtId="0" fontId="49" fillId="0" borderId="56" xfId="0" quotePrefix="1" applyFont="1" applyBorder="1" applyAlignment="1">
      <alignment horizontal="center" vertical="top" wrapText="1"/>
    </xf>
    <xf numFmtId="0" fontId="49" fillId="0" borderId="46" xfId="0" quotePrefix="1" applyFont="1" applyBorder="1" applyAlignment="1">
      <alignment horizontal="center" vertical="top" wrapText="1"/>
    </xf>
    <xf numFmtId="0" fontId="49" fillId="0" borderId="42" xfId="0" quotePrefix="1" applyFont="1" applyBorder="1" applyAlignment="1">
      <alignment horizontal="center" vertical="top" wrapText="1"/>
    </xf>
    <xf numFmtId="0" fontId="49" fillId="0" borderId="47" xfId="0" quotePrefix="1" applyFont="1" applyBorder="1" applyAlignment="1">
      <alignment horizontal="center" vertical="top" wrapText="1"/>
    </xf>
    <xf numFmtId="0" fontId="50" fillId="0" borderId="2" xfId="0" applyFont="1" applyBorder="1" applyAlignment="1">
      <alignment horizontal="center" vertical="center" wrapText="1"/>
    </xf>
    <xf numFmtId="0" fontId="0" fillId="2" borderId="9" xfId="0" applyFill="1" applyBorder="1" applyAlignment="1">
      <alignment horizontal="left" vertical="center"/>
    </xf>
    <xf numFmtId="0" fontId="0" fillId="2" borderId="11" xfId="0" applyFill="1" applyBorder="1" applyAlignment="1">
      <alignment horizontal="left" vertical="center"/>
    </xf>
    <xf numFmtId="0" fontId="70" fillId="0" borderId="2" xfId="0" applyFont="1" applyBorder="1" applyAlignment="1">
      <alignment horizontal="center" vertical="center"/>
    </xf>
    <xf numFmtId="0" fontId="70" fillId="0" borderId="1" xfId="0" applyFont="1" applyBorder="1" applyAlignment="1">
      <alignment horizontal="center" vertical="center"/>
    </xf>
    <xf numFmtId="9" fontId="0" fillId="0" borderId="2" xfId="0" quotePrefix="1" applyNumberFormat="1" applyBorder="1" applyAlignment="1">
      <alignment horizontal="center" vertical="center"/>
    </xf>
    <xf numFmtId="9" fontId="0" fillId="0" borderId="2" xfId="0" quotePrefix="1" applyNumberFormat="1" applyBorder="1" applyAlignment="1">
      <alignment horizontal="center" vertical="center" wrapText="1"/>
    </xf>
    <xf numFmtId="0" fontId="70" fillId="0" borderId="2" xfId="0" quotePrefix="1" applyFont="1" applyBorder="1" applyAlignment="1">
      <alignment horizontal="center" vertical="center" wrapText="1"/>
    </xf>
    <xf numFmtId="0" fontId="70" fillId="0" borderId="1" xfId="0" applyFont="1" applyBorder="1" applyAlignment="1">
      <alignment horizontal="center" vertical="center" wrapText="1"/>
    </xf>
    <xf numFmtId="0" fontId="0" fillId="0" borderId="1" xfId="0" applyBorder="1" applyAlignment="1">
      <alignment horizontal="center" vertical="center"/>
    </xf>
    <xf numFmtId="0" fontId="48" fillId="0" borderId="2" xfId="21" quotePrefix="1" applyBorder="1" applyAlignment="1">
      <alignment horizontal="center" vertical="center"/>
    </xf>
    <xf numFmtId="0" fontId="0" fillId="0" borderId="45" xfId="0" applyBorder="1" applyAlignment="1">
      <alignment horizontal="center" vertical="top" wrapText="1"/>
    </xf>
    <xf numFmtId="0" fontId="0" fillId="0" borderId="44" xfId="0" applyBorder="1" applyAlignment="1">
      <alignment horizontal="center" vertical="top" wrapText="1"/>
    </xf>
    <xf numFmtId="0" fontId="0" fillId="0" borderId="46" xfId="0" applyBorder="1" applyAlignment="1">
      <alignment horizontal="center" vertical="top" wrapText="1"/>
    </xf>
    <xf numFmtId="0" fontId="0" fillId="0" borderId="42" xfId="0" applyBorder="1" applyAlignment="1">
      <alignment horizontal="center" vertical="top" wrapText="1"/>
    </xf>
    <xf numFmtId="0" fontId="0" fillId="0" borderId="47" xfId="0" applyBorder="1" applyAlignment="1">
      <alignment horizontal="center" vertical="top" wrapText="1"/>
    </xf>
    <xf numFmtId="0" fontId="49" fillId="0" borderId="2" xfId="0" quotePrefix="1" applyFont="1" applyBorder="1" applyAlignment="1">
      <alignment horizontal="center" vertical="center"/>
    </xf>
    <xf numFmtId="0" fontId="49" fillId="0" borderId="2" xfId="0" applyFont="1" applyBorder="1" applyAlignment="1">
      <alignment horizontal="center" vertical="center"/>
    </xf>
    <xf numFmtId="0" fontId="0" fillId="0" borderId="2" xfId="0" applyBorder="1" applyAlignment="1">
      <alignment horizontal="justify" vertical="center" wrapText="1"/>
    </xf>
    <xf numFmtId="0" fontId="70" fillId="2" borderId="2" xfId="0" quotePrefix="1" applyFont="1" applyFill="1" applyBorder="1" applyAlignment="1">
      <alignment horizontal="center" vertical="center"/>
    </xf>
    <xf numFmtId="0" fontId="41" fillId="2" borderId="1" xfId="0" applyFont="1" applyFill="1" applyBorder="1" applyAlignment="1">
      <alignment horizontal="center" vertical="center"/>
    </xf>
    <xf numFmtId="0" fontId="78" fillId="2" borderId="2" xfId="21" quotePrefix="1" applyFont="1" applyFill="1" applyBorder="1" applyAlignment="1">
      <alignment horizontal="center" vertical="center"/>
    </xf>
    <xf numFmtId="0" fontId="62" fillId="2" borderId="2" xfId="0" applyFont="1" applyFill="1" applyBorder="1" applyAlignment="1">
      <alignment horizontal="center" vertical="center"/>
    </xf>
    <xf numFmtId="0" fontId="62" fillId="2" borderId="1" xfId="0" applyFont="1" applyFill="1" applyBorder="1" applyAlignment="1">
      <alignment horizontal="center" vertical="center"/>
    </xf>
    <xf numFmtId="0" fontId="65" fillId="2" borderId="43" xfId="0" quotePrefix="1" applyFont="1" applyFill="1" applyBorder="1" applyAlignment="1">
      <alignment horizontal="center" vertical="center" wrapText="1"/>
    </xf>
    <xf numFmtId="0" fontId="65" fillId="2" borderId="45" xfId="0" applyFont="1" applyFill="1" applyBorder="1" applyAlignment="1">
      <alignment horizontal="center" vertical="center" wrapText="1"/>
    </xf>
    <xf numFmtId="0" fontId="65" fillId="2" borderId="44" xfId="0" applyFont="1" applyFill="1" applyBorder="1" applyAlignment="1">
      <alignment horizontal="center" vertical="center" wrapText="1"/>
    </xf>
    <xf numFmtId="0" fontId="65" fillId="2" borderId="46" xfId="0" applyFont="1" applyFill="1" applyBorder="1" applyAlignment="1">
      <alignment horizontal="center" vertical="center" wrapText="1"/>
    </xf>
    <xf numFmtId="0" fontId="65" fillId="2" borderId="42" xfId="0" applyFont="1" applyFill="1" applyBorder="1" applyAlignment="1">
      <alignment horizontal="center" vertical="center" wrapText="1"/>
    </xf>
    <xf numFmtId="0" fontId="65" fillId="2" borderId="47" xfId="0" applyFont="1" applyFill="1" applyBorder="1" applyAlignment="1">
      <alignment horizontal="center" vertical="center" wrapText="1"/>
    </xf>
    <xf numFmtId="0" fontId="0" fillId="2" borderId="43" xfId="0" quotePrefix="1" applyFill="1" applyBorder="1" applyAlignment="1">
      <alignment horizontal="center" vertical="center" wrapText="1"/>
    </xf>
    <xf numFmtId="0" fontId="0" fillId="2" borderId="45" xfId="0" quotePrefix="1" applyFill="1" applyBorder="1" applyAlignment="1">
      <alignment horizontal="center" vertical="center" wrapText="1"/>
    </xf>
    <xf numFmtId="0" fontId="0" fillId="2" borderId="44" xfId="0" quotePrefix="1" applyFill="1" applyBorder="1" applyAlignment="1">
      <alignment horizontal="center" vertical="center" wrapText="1"/>
    </xf>
    <xf numFmtId="0" fontId="0" fillId="2" borderId="57" xfId="0" quotePrefix="1" applyFill="1" applyBorder="1" applyAlignment="1">
      <alignment horizontal="center" vertical="center" wrapText="1"/>
    </xf>
    <xf numFmtId="0" fontId="0" fillId="2" borderId="0" xfId="0" quotePrefix="1" applyFill="1" applyAlignment="1">
      <alignment horizontal="center" vertical="center" wrapText="1"/>
    </xf>
    <xf numFmtId="0" fontId="0" fillId="2" borderId="56" xfId="0" quotePrefix="1" applyFill="1" applyBorder="1" applyAlignment="1">
      <alignment horizontal="center" vertical="center" wrapText="1"/>
    </xf>
    <xf numFmtId="0" fontId="0" fillId="2" borderId="46" xfId="0" quotePrefix="1" applyFill="1" applyBorder="1" applyAlignment="1">
      <alignment horizontal="center" vertical="center" wrapText="1"/>
    </xf>
    <xf numFmtId="0" fontId="0" fillId="2" borderId="42" xfId="0" quotePrefix="1" applyFill="1" applyBorder="1" applyAlignment="1">
      <alignment horizontal="center" vertical="center" wrapText="1"/>
    </xf>
    <xf numFmtId="0" fontId="0" fillId="2" borderId="47" xfId="0" quotePrefix="1" applyFill="1" applyBorder="1" applyAlignment="1">
      <alignment horizontal="center" vertical="center" wrapText="1"/>
    </xf>
    <xf numFmtId="0" fontId="0" fillId="2" borderId="57" xfId="0" quotePrefix="1" applyFill="1" applyBorder="1" applyAlignment="1">
      <alignment horizontal="center" vertical="center"/>
    </xf>
    <xf numFmtId="0" fontId="0" fillId="2" borderId="0" xfId="0" quotePrefix="1" applyFill="1" applyAlignment="1">
      <alignment horizontal="center" vertical="center"/>
    </xf>
    <xf numFmtId="0" fontId="0" fillId="2" borderId="56" xfId="0" quotePrefix="1" applyFill="1" applyBorder="1" applyAlignment="1">
      <alignment horizontal="center" vertical="center"/>
    </xf>
    <xf numFmtId="0" fontId="0" fillId="2" borderId="1" xfId="0" quotePrefix="1" applyFill="1" applyBorder="1" applyAlignment="1">
      <alignment horizontal="center" vertical="top"/>
    </xf>
    <xf numFmtId="0" fontId="0" fillId="2" borderId="49" xfId="0" quotePrefix="1" applyFill="1" applyBorder="1" applyAlignment="1">
      <alignment horizontal="center" vertical="top"/>
    </xf>
    <xf numFmtId="0" fontId="65" fillId="2" borderId="45" xfId="0" quotePrefix="1" applyFont="1" applyFill="1" applyBorder="1" applyAlignment="1">
      <alignment horizontal="center" vertical="center" wrapText="1"/>
    </xf>
    <xf numFmtId="0" fontId="65" fillId="2" borderId="44" xfId="0" quotePrefix="1" applyFont="1" applyFill="1" applyBorder="1" applyAlignment="1">
      <alignment horizontal="center" vertical="center" wrapText="1"/>
    </xf>
    <xf numFmtId="0" fontId="65" fillId="2" borderId="46" xfId="0" quotePrefix="1" applyFont="1" applyFill="1" applyBorder="1" applyAlignment="1">
      <alignment horizontal="center" vertical="center" wrapText="1"/>
    </xf>
    <xf numFmtId="0" fontId="65" fillId="2" borderId="42" xfId="0" quotePrefix="1" applyFont="1" applyFill="1" applyBorder="1" applyAlignment="1">
      <alignment horizontal="center" vertical="center" wrapText="1"/>
    </xf>
    <xf numFmtId="0" fontId="65" fillId="2" borderId="47" xfId="0" quotePrefix="1" applyFont="1" applyFill="1" applyBorder="1" applyAlignment="1">
      <alignment horizontal="center" vertical="center" wrapText="1"/>
    </xf>
    <xf numFmtId="0" fontId="0" fillId="0" borderId="2" xfId="0" applyBorder="1" applyAlignment="1">
      <alignment horizontal="left" vertical="center" wrapText="1"/>
    </xf>
    <xf numFmtId="0" fontId="2" fillId="18" borderId="2" xfId="0" applyFont="1" applyFill="1" applyBorder="1" applyAlignment="1">
      <alignment horizontal="left" vertical="justify" wrapText="1"/>
    </xf>
    <xf numFmtId="0" fontId="6" fillId="7" borderId="2"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4" fillId="0" borderId="80" xfId="19" applyBorder="1" applyAlignment="1">
      <alignment horizontal="left" wrapText="1"/>
    </xf>
    <xf numFmtId="0" fontId="4" fillId="0" borderId="81" xfId="19" applyBorder="1" applyAlignment="1">
      <alignment horizontal="left" wrapText="1"/>
    </xf>
    <xf numFmtId="0" fontId="4" fillId="0" borderId="2" xfId="19" applyBorder="1" applyAlignment="1">
      <alignment horizontal="left" vertical="center" wrapText="1"/>
    </xf>
    <xf numFmtId="0" fontId="4" fillId="0" borderId="86" xfId="19" applyBorder="1" applyAlignment="1">
      <alignment horizontal="left" vertical="center" wrapText="1"/>
    </xf>
    <xf numFmtId="0" fontId="4" fillId="0" borderId="9" xfId="19" applyBorder="1" applyAlignment="1">
      <alignment horizontal="left" vertical="center" wrapText="1"/>
    </xf>
    <xf numFmtId="0" fontId="4" fillId="0" borderId="10" xfId="19" applyBorder="1" applyAlignment="1">
      <alignment horizontal="left" vertical="center" wrapText="1"/>
    </xf>
    <xf numFmtId="0" fontId="4" fillId="0" borderId="66" xfId="19" applyBorder="1" applyAlignment="1">
      <alignment horizontal="left" vertical="center" wrapText="1"/>
    </xf>
    <xf numFmtId="0" fontId="4" fillId="0" borderId="2" xfId="19" applyBorder="1" applyAlignment="1">
      <alignment horizontal="center" wrapText="1"/>
    </xf>
    <xf numFmtId="0" fontId="4" fillId="0" borderId="86" xfId="19" applyBorder="1" applyAlignment="1">
      <alignment horizontal="center" wrapText="1"/>
    </xf>
    <xf numFmtId="0" fontId="4" fillId="0" borderId="80" xfId="19" applyBorder="1" applyAlignment="1">
      <alignment horizontal="left" vertical="center" wrapText="1"/>
    </xf>
    <xf numFmtId="0" fontId="4" fillId="0" borderId="81" xfId="19" applyBorder="1" applyAlignment="1">
      <alignment horizontal="left" vertical="center" wrapText="1"/>
    </xf>
    <xf numFmtId="0" fontId="47" fillId="40" borderId="83" xfId="20" applyFont="1" applyFill="1" applyBorder="1" applyAlignment="1" applyProtection="1">
      <alignment horizontal="center" wrapText="1"/>
    </xf>
    <xf numFmtId="0" fontId="47" fillId="40" borderId="83" xfId="20" applyFont="1" applyFill="1" applyBorder="1" applyAlignment="1" applyProtection="1">
      <alignment horizontal="center"/>
    </xf>
    <xf numFmtId="0" fontId="47" fillId="40" borderId="84" xfId="20" applyFont="1" applyFill="1" applyBorder="1" applyAlignment="1" applyProtection="1">
      <alignment horizontal="center"/>
    </xf>
    <xf numFmtId="0" fontId="47" fillId="3" borderId="88" xfId="20" applyFont="1" applyFill="1" applyBorder="1" applyAlignment="1" applyProtection="1">
      <alignment horizontal="center" wrapText="1"/>
    </xf>
    <xf numFmtId="0" fontId="47" fillId="3" borderId="89" xfId="20" applyFont="1" applyFill="1" applyBorder="1" applyAlignment="1" applyProtection="1">
      <alignment horizontal="center" wrapText="1"/>
    </xf>
    <xf numFmtId="0" fontId="4" fillId="0" borderId="10" xfId="19" applyBorder="1" applyAlignment="1">
      <alignment horizontal="left" wrapText="1"/>
    </xf>
    <xf numFmtId="0" fontId="4" fillId="0" borderId="66" xfId="19" applyBorder="1" applyAlignment="1">
      <alignment horizontal="left" wrapText="1"/>
    </xf>
    <xf numFmtId="0" fontId="4" fillId="0" borderId="72" xfId="19" applyBorder="1" applyAlignment="1">
      <alignment horizontal="left" wrapText="1"/>
    </xf>
    <xf numFmtId="0" fontId="4" fillId="0" borderId="73" xfId="19" applyBorder="1" applyAlignment="1">
      <alignment horizontal="left" wrapText="1"/>
    </xf>
    <xf numFmtId="0" fontId="47" fillId="39" borderId="83" xfId="20" applyFont="1" applyFill="1" applyBorder="1" applyAlignment="1" applyProtection="1">
      <alignment horizontal="center"/>
    </xf>
    <xf numFmtId="0" fontId="47" fillId="39" borderId="84" xfId="20" applyFont="1" applyFill="1" applyBorder="1" applyAlignment="1" applyProtection="1">
      <alignment horizontal="center"/>
    </xf>
    <xf numFmtId="0" fontId="4" fillId="0" borderId="82" xfId="19" applyBorder="1" applyAlignment="1">
      <alignment horizontal="left" wrapText="1"/>
    </xf>
    <xf numFmtId="0" fontId="47" fillId="38" borderId="59" xfId="20" applyFont="1" applyFill="1" applyBorder="1" applyAlignment="1" applyProtection="1">
      <alignment horizontal="center"/>
    </xf>
    <xf numFmtId="0" fontId="47" fillId="38" borderId="60" xfId="20" applyFont="1" applyFill="1" applyBorder="1" applyAlignment="1" applyProtection="1">
      <alignment horizontal="center"/>
    </xf>
    <xf numFmtId="0" fontId="4" fillId="0" borderId="63" xfId="19" applyBorder="1" applyAlignment="1">
      <alignment horizontal="left" wrapText="1"/>
    </xf>
    <xf numFmtId="0" fontId="4" fillId="0" borderId="64" xfId="19" applyBorder="1" applyAlignment="1">
      <alignment horizontal="left" wrapText="1"/>
    </xf>
    <xf numFmtId="0" fontId="4" fillId="0" borderId="45" xfId="19" applyBorder="1" applyAlignment="1">
      <alignment horizontal="left" wrapText="1"/>
    </xf>
    <xf numFmtId="0" fontId="4" fillId="0" borderId="78" xfId="19" applyBorder="1" applyAlignment="1">
      <alignment horizontal="left" wrapText="1"/>
    </xf>
    <xf numFmtId="0" fontId="47" fillId="37" borderId="59" xfId="20" applyFont="1" applyFill="1" applyBorder="1" applyAlignment="1" applyProtection="1">
      <alignment horizontal="center"/>
    </xf>
    <xf numFmtId="0" fontId="47" fillId="37" borderId="60" xfId="20" applyFont="1" applyFill="1" applyBorder="1" applyAlignment="1" applyProtection="1">
      <alignment horizontal="center"/>
    </xf>
    <xf numFmtId="0" fontId="4" fillId="0" borderId="63" xfId="19" applyBorder="1" applyAlignment="1">
      <alignment horizontal="left"/>
    </xf>
    <xf numFmtId="0" fontId="4" fillId="0" borderId="64" xfId="19" applyBorder="1" applyAlignment="1">
      <alignment horizontal="left"/>
    </xf>
    <xf numFmtId="0" fontId="4" fillId="0" borderId="7" xfId="19" applyBorder="1" applyAlignment="1">
      <alignment horizontal="left" wrapText="1"/>
    </xf>
    <xf numFmtId="0" fontId="47" fillId="36" borderId="59" xfId="20" applyFont="1" applyFill="1" applyBorder="1" applyAlignment="1" applyProtection="1">
      <alignment horizontal="center"/>
    </xf>
    <xf numFmtId="0" fontId="47" fillId="36" borderId="60" xfId="20" applyFont="1" applyFill="1" applyBorder="1" applyAlignment="1" applyProtection="1">
      <alignment horizontal="center"/>
    </xf>
    <xf numFmtId="0" fontId="47" fillId="35" borderId="59" xfId="20" applyFont="1" applyFill="1" applyBorder="1" applyAlignment="1" applyProtection="1">
      <alignment horizontal="center"/>
    </xf>
    <xf numFmtId="0" fontId="47" fillId="35" borderId="60" xfId="20" applyFont="1" applyFill="1" applyBorder="1" applyAlignment="1" applyProtection="1">
      <alignment horizontal="center"/>
    </xf>
    <xf numFmtId="0" fontId="4" fillId="0" borderId="77" xfId="19" applyBorder="1" applyAlignment="1">
      <alignment horizontal="left" wrapText="1"/>
    </xf>
    <xf numFmtId="0" fontId="4" fillId="0" borderId="79" xfId="19" applyBorder="1" applyAlignment="1">
      <alignment horizontal="left" wrapText="1"/>
    </xf>
    <xf numFmtId="0" fontId="47" fillId="34" borderId="59" xfId="20" applyFont="1" applyFill="1" applyBorder="1" applyAlignment="1" applyProtection="1">
      <alignment horizontal="center"/>
    </xf>
    <xf numFmtId="0" fontId="47" fillId="34" borderId="60" xfId="20" applyFont="1" applyFill="1" applyBorder="1" applyAlignment="1" applyProtection="1">
      <alignment horizontal="center"/>
    </xf>
    <xf numFmtId="0" fontId="4" fillId="0" borderId="62" xfId="19" applyBorder="1" applyAlignment="1">
      <alignment horizontal="left" wrapText="1"/>
    </xf>
    <xf numFmtId="0" fontId="4" fillId="0" borderId="10" xfId="19" applyBorder="1" applyAlignment="1">
      <alignment horizontal="left"/>
    </xf>
    <xf numFmtId="0" fontId="4" fillId="0" borderId="66" xfId="19" applyBorder="1" applyAlignment="1">
      <alignment horizontal="left"/>
    </xf>
    <xf numFmtId="0" fontId="4" fillId="0" borderId="75" xfId="19" applyBorder="1" applyAlignment="1">
      <alignment horizontal="left" wrapText="1"/>
    </xf>
    <xf numFmtId="0" fontId="47" fillId="33" borderId="59" xfId="20" applyFont="1" applyFill="1" applyBorder="1" applyAlignment="1" applyProtection="1">
      <alignment horizontal="center"/>
    </xf>
    <xf numFmtId="0" fontId="47" fillId="33" borderId="60" xfId="20" applyFont="1" applyFill="1" applyBorder="1" applyAlignment="1" applyProtection="1">
      <alignment horizontal="center"/>
    </xf>
    <xf numFmtId="0" fontId="47" fillId="32" borderId="59" xfId="20" applyFont="1" applyFill="1" applyBorder="1" applyAlignment="1" applyProtection="1">
      <alignment horizontal="center" wrapText="1"/>
    </xf>
    <xf numFmtId="0" fontId="47" fillId="32" borderId="59" xfId="20" applyFont="1" applyFill="1" applyBorder="1" applyAlignment="1" applyProtection="1">
      <alignment horizontal="center"/>
    </xf>
    <xf numFmtId="0" fontId="47" fillId="32" borderId="60" xfId="20" applyFont="1" applyFill="1" applyBorder="1" applyAlignment="1" applyProtection="1">
      <alignment horizontal="center"/>
    </xf>
    <xf numFmtId="0" fontId="47" fillId="31" borderId="59" xfId="20" applyFont="1" applyFill="1" applyBorder="1" applyAlignment="1" applyProtection="1">
      <alignment horizontal="center"/>
    </xf>
    <xf numFmtId="0" fontId="47" fillId="31" borderId="60" xfId="20" applyFont="1" applyFill="1" applyBorder="1" applyAlignment="1" applyProtection="1">
      <alignment horizontal="center"/>
    </xf>
    <xf numFmtId="0" fontId="4" fillId="0" borderId="69" xfId="19" applyBorder="1" applyAlignment="1">
      <alignment horizontal="left" wrapText="1"/>
    </xf>
    <xf numFmtId="0" fontId="4" fillId="0" borderId="70" xfId="19" applyBorder="1" applyAlignment="1">
      <alignment horizontal="left" wrapText="1"/>
    </xf>
    <xf numFmtId="0" fontId="47" fillId="30" borderId="59" xfId="20" applyFont="1" applyFill="1" applyBorder="1" applyAlignment="1" applyProtection="1">
      <alignment horizontal="center"/>
    </xf>
    <xf numFmtId="0" fontId="47" fillId="30" borderId="60" xfId="20" applyFont="1" applyFill="1" applyBorder="1" applyAlignment="1" applyProtection="1">
      <alignment horizontal="center"/>
    </xf>
    <xf numFmtId="0" fontId="47" fillId="29" borderId="59" xfId="20" applyFont="1" applyFill="1" applyBorder="1" applyAlignment="1" applyProtection="1">
      <alignment horizontal="center"/>
    </xf>
    <xf numFmtId="0" fontId="47" fillId="29" borderId="60" xfId="20" applyFont="1" applyFill="1" applyBorder="1" applyAlignment="1" applyProtection="1">
      <alignment horizontal="center"/>
    </xf>
    <xf numFmtId="0" fontId="47" fillId="28" borderId="59" xfId="20" applyFont="1" applyFill="1" applyBorder="1" applyAlignment="1" applyProtection="1">
      <alignment horizontal="center"/>
    </xf>
    <xf numFmtId="0" fontId="47" fillId="28" borderId="60" xfId="20" applyFont="1" applyFill="1" applyBorder="1" applyAlignment="1" applyProtection="1">
      <alignment horizontal="center"/>
    </xf>
    <xf numFmtId="0" fontId="4" fillId="0" borderId="68" xfId="19" applyBorder="1" applyAlignment="1">
      <alignment horizontal="left" wrapText="1"/>
    </xf>
    <xf numFmtId="0" fontId="47" fillId="27" borderId="5" xfId="20" applyFont="1" applyFill="1" applyBorder="1" applyAlignment="1" applyProtection="1">
      <alignment horizontal="center"/>
    </xf>
    <xf numFmtId="0" fontId="47" fillId="27" borderId="59" xfId="20" applyFont="1" applyFill="1" applyBorder="1" applyAlignment="1" applyProtection="1">
      <alignment horizontal="center"/>
    </xf>
    <xf numFmtId="0" fontId="47" fillId="27" borderId="60" xfId="20" applyFont="1" applyFill="1" applyBorder="1" applyAlignment="1" applyProtection="1">
      <alignment horizontal="center"/>
    </xf>
    <xf numFmtId="0" fontId="45" fillId="25" borderId="0" xfId="19" applyFont="1" applyFill="1" applyAlignment="1">
      <alignment horizontal="center" vertical="center"/>
    </xf>
    <xf numFmtId="0" fontId="47" fillId="26" borderId="5" xfId="20" applyFont="1" applyFill="1" applyBorder="1" applyAlignment="1" applyProtection="1">
      <alignment horizontal="center"/>
    </xf>
    <xf numFmtId="0" fontId="47" fillId="26" borderId="59" xfId="20" applyFont="1" applyFill="1" applyBorder="1" applyAlignment="1" applyProtection="1">
      <alignment horizontal="center"/>
    </xf>
    <xf numFmtId="0" fontId="47" fillId="26" borderId="60" xfId="20" applyFont="1" applyFill="1" applyBorder="1" applyAlignment="1" applyProtection="1">
      <alignment horizontal="center"/>
    </xf>
  </cellXfs>
  <cellStyles count="26">
    <cellStyle name="Excel Built-in Normal" xfId="12" xr:uid="{00000000-0005-0000-0000-000000000000}"/>
    <cellStyle name="Hipervínculo" xfId="21" builtinId="8"/>
    <cellStyle name="Hipervínculo 2" xfId="20" xr:uid="{EF7CE301-1415-4586-BCEF-F0116A687D6C}"/>
    <cellStyle name="Millares 2" xfId="14" xr:uid="{00000000-0005-0000-0000-000001000000}"/>
    <cellStyle name="Millares 3" xfId="17" xr:uid="{00000000-0005-0000-0000-000002000000}"/>
    <cellStyle name="Millares 3 2" xfId="24" xr:uid="{FEE38AAB-9859-45CB-83BB-CBD3451CA6B2}"/>
    <cellStyle name="Moneda 2" xfId="16" xr:uid="{00000000-0005-0000-0000-000003000000}"/>
    <cellStyle name="Normal" xfId="0" builtinId="0"/>
    <cellStyle name="Normal 16 2 2" xfId="10" xr:uid="{00000000-0005-0000-0000-000005000000}"/>
    <cellStyle name="Normal 2" xfId="15" xr:uid="{00000000-0005-0000-0000-000006000000}"/>
    <cellStyle name="Normal 2 2" xfId="22" xr:uid="{7EB865FA-8586-4D10-92BD-41508399F2B7}"/>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19" xr:uid="{32733250-E97F-4DAC-B564-A23CEAECF823}"/>
    <cellStyle name="Normal 5 2" xfId="25" xr:uid="{356450C1-1122-4082-8BC2-5B5B49D58F2B}"/>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 name="Porcentaje 3 2" xfId="23" xr:uid="{5B8DB516-EF2E-4A96-BCEF-6D0AD65085FD}"/>
  </cellStyles>
  <dxfs count="0"/>
  <tableStyles count="0" defaultTableStyle="TableStyleMedium2" defaultPivotStyle="PivotStyleLight16"/>
  <colors>
    <mruColors>
      <color rgb="FF9966FF"/>
      <color rgb="FF9900FF"/>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8.png"/></Relationships>
</file>

<file path=xl/drawings/_rels/drawing2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9.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9.png"/></Relationships>
</file>

<file path=xl/drawings/_rels/drawing3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xdr:col>
      <xdr:colOff>2953549</xdr:colOff>
      <xdr:row>9</xdr:row>
      <xdr:rowOff>393513</xdr:rowOff>
    </xdr:from>
    <xdr:to>
      <xdr:col>1</xdr:col>
      <xdr:colOff>3620299</xdr:colOff>
      <xdr:row>9</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11</xdr:row>
      <xdr:rowOff>323850</xdr:rowOff>
    </xdr:from>
    <xdr:to>
      <xdr:col>5</xdr:col>
      <xdr:colOff>1019175</xdr:colOff>
      <xdr:row>11</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11</xdr:row>
      <xdr:rowOff>333376</xdr:rowOff>
    </xdr:from>
    <xdr:to>
      <xdr:col>1</xdr:col>
      <xdr:colOff>3352800</xdr:colOff>
      <xdr:row>11</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6</xdr:row>
      <xdr:rowOff>847726</xdr:rowOff>
    </xdr:from>
    <xdr:to>
      <xdr:col>0</xdr:col>
      <xdr:colOff>1476375</xdr:colOff>
      <xdr:row>8</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9</xdr:row>
      <xdr:rowOff>781050</xdr:rowOff>
    </xdr:from>
    <xdr:to>
      <xdr:col>0</xdr:col>
      <xdr:colOff>1524000</xdr:colOff>
      <xdr:row>11</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12</xdr:row>
      <xdr:rowOff>161925</xdr:rowOff>
    </xdr:from>
    <xdr:to>
      <xdr:col>0</xdr:col>
      <xdr:colOff>1428750</xdr:colOff>
      <xdr:row>12</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1</xdr:col>
      <xdr:colOff>2953549</xdr:colOff>
      <xdr:row>9</xdr:row>
      <xdr:rowOff>393513</xdr:rowOff>
    </xdr:from>
    <xdr:to>
      <xdr:col>1</xdr:col>
      <xdr:colOff>3620299</xdr:colOff>
      <xdr:row>9</xdr:row>
      <xdr:rowOff>702195</xdr:rowOff>
    </xdr:to>
    <xdr:sp macro="" textlink="">
      <xdr:nvSpPr>
        <xdr:cNvPr id="11" name="Flecha arriba 1">
          <a:extLst>
            <a:ext uri="{FF2B5EF4-FFF2-40B4-BE49-F238E27FC236}">
              <a16:creationId xmlns:a16="http://schemas.microsoft.com/office/drawing/2014/main" id="{0894C268-9A2B-4061-99EF-4073AF7AEE35}"/>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12" name="Flecha arriba 2">
          <a:extLst>
            <a:ext uri="{FF2B5EF4-FFF2-40B4-BE49-F238E27FC236}">
              <a16:creationId xmlns:a16="http://schemas.microsoft.com/office/drawing/2014/main" id="{C45A86A5-3D83-409B-B7B0-592C813EAED9}"/>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13" name="Flecha arriba 3">
          <a:extLst>
            <a:ext uri="{FF2B5EF4-FFF2-40B4-BE49-F238E27FC236}">
              <a16:creationId xmlns:a16="http://schemas.microsoft.com/office/drawing/2014/main" id="{65777441-EA62-490B-B572-A9DB68293FA1}"/>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11</xdr:row>
      <xdr:rowOff>323850</xdr:rowOff>
    </xdr:from>
    <xdr:to>
      <xdr:col>5</xdr:col>
      <xdr:colOff>1019175</xdr:colOff>
      <xdr:row>11</xdr:row>
      <xdr:rowOff>632532</xdr:rowOff>
    </xdr:to>
    <xdr:sp macro="" textlink="">
      <xdr:nvSpPr>
        <xdr:cNvPr id="14" name="Flecha arriba 4">
          <a:extLst>
            <a:ext uri="{FF2B5EF4-FFF2-40B4-BE49-F238E27FC236}">
              <a16:creationId xmlns:a16="http://schemas.microsoft.com/office/drawing/2014/main" id="{9704F72B-1408-46D2-81D5-E48B64FE0852}"/>
            </a:ext>
          </a:extLst>
        </xdr:cNvPr>
        <xdr:cNvSpPr/>
      </xdr:nvSpPr>
      <xdr:spPr>
        <a:xfrm rot="18323945">
          <a:off x="10427934" y="575504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15" name="Flecha arriba 5">
          <a:extLst>
            <a:ext uri="{FF2B5EF4-FFF2-40B4-BE49-F238E27FC236}">
              <a16:creationId xmlns:a16="http://schemas.microsoft.com/office/drawing/2014/main" id="{6CC32FEB-27B4-4619-995B-00347A933895}"/>
            </a:ext>
          </a:extLst>
        </xdr:cNvPr>
        <xdr:cNvSpPr/>
      </xdr:nvSpPr>
      <xdr:spPr>
        <a:xfrm>
          <a:off x="7637109" y="58598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11</xdr:row>
      <xdr:rowOff>333376</xdr:rowOff>
    </xdr:from>
    <xdr:to>
      <xdr:col>1</xdr:col>
      <xdr:colOff>3352800</xdr:colOff>
      <xdr:row>11</xdr:row>
      <xdr:rowOff>642058</xdr:rowOff>
    </xdr:to>
    <xdr:sp macro="" textlink="">
      <xdr:nvSpPr>
        <xdr:cNvPr id="16" name="Flecha arriba 6">
          <a:extLst>
            <a:ext uri="{FF2B5EF4-FFF2-40B4-BE49-F238E27FC236}">
              <a16:creationId xmlns:a16="http://schemas.microsoft.com/office/drawing/2014/main" id="{A3C94698-C886-41E1-B92D-443C458F5205}"/>
            </a:ext>
          </a:extLst>
        </xdr:cNvPr>
        <xdr:cNvSpPr/>
      </xdr:nvSpPr>
      <xdr:spPr>
        <a:xfrm rot="2930690">
          <a:off x="4636734" y="57645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2953549</xdr:colOff>
      <xdr:row>9</xdr:row>
      <xdr:rowOff>393513</xdr:rowOff>
    </xdr:from>
    <xdr:to>
      <xdr:col>1</xdr:col>
      <xdr:colOff>3620299</xdr:colOff>
      <xdr:row>9</xdr:row>
      <xdr:rowOff>702195</xdr:rowOff>
    </xdr:to>
    <xdr:sp macro="" textlink="">
      <xdr:nvSpPr>
        <xdr:cNvPr id="17" name="Flecha arriba 1">
          <a:extLst>
            <a:ext uri="{FF2B5EF4-FFF2-40B4-BE49-F238E27FC236}">
              <a16:creationId xmlns:a16="http://schemas.microsoft.com/office/drawing/2014/main" id="{908C38DE-EDB0-44C6-9770-49B86BA4C3B2}"/>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18" name="Flecha arriba 2">
          <a:extLst>
            <a:ext uri="{FF2B5EF4-FFF2-40B4-BE49-F238E27FC236}">
              <a16:creationId xmlns:a16="http://schemas.microsoft.com/office/drawing/2014/main" id="{FAF2C4EF-7C54-4C79-BDE6-182907BD73AD}"/>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19" name="Flecha arriba 3">
          <a:extLst>
            <a:ext uri="{FF2B5EF4-FFF2-40B4-BE49-F238E27FC236}">
              <a16:creationId xmlns:a16="http://schemas.microsoft.com/office/drawing/2014/main" id="{2B1988A8-9288-42DD-8055-E4351484BB8A}"/>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11</xdr:row>
      <xdr:rowOff>323850</xdr:rowOff>
    </xdr:from>
    <xdr:to>
      <xdr:col>5</xdr:col>
      <xdr:colOff>1019175</xdr:colOff>
      <xdr:row>11</xdr:row>
      <xdr:rowOff>632532</xdr:rowOff>
    </xdr:to>
    <xdr:sp macro="" textlink="">
      <xdr:nvSpPr>
        <xdr:cNvPr id="20" name="Flecha arriba 4">
          <a:extLst>
            <a:ext uri="{FF2B5EF4-FFF2-40B4-BE49-F238E27FC236}">
              <a16:creationId xmlns:a16="http://schemas.microsoft.com/office/drawing/2014/main" id="{0F5F90F0-EB42-4579-8B88-C49CDD48F4B5}"/>
            </a:ext>
          </a:extLst>
        </xdr:cNvPr>
        <xdr:cNvSpPr/>
      </xdr:nvSpPr>
      <xdr:spPr>
        <a:xfrm rot="18323945">
          <a:off x="10427934" y="575504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21" name="Flecha arriba 5">
          <a:extLst>
            <a:ext uri="{FF2B5EF4-FFF2-40B4-BE49-F238E27FC236}">
              <a16:creationId xmlns:a16="http://schemas.microsoft.com/office/drawing/2014/main" id="{600E41AF-E2AC-41B8-A43C-E5D873A362B9}"/>
            </a:ext>
          </a:extLst>
        </xdr:cNvPr>
        <xdr:cNvSpPr/>
      </xdr:nvSpPr>
      <xdr:spPr>
        <a:xfrm>
          <a:off x="7637109" y="58598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11</xdr:row>
      <xdr:rowOff>333376</xdr:rowOff>
    </xdr:from>
    <xdr:to>
      <xdr:col>1</xdr:col>
      <xdr:colOff>3352800</xdr:colOff>
      <xdr:row>11</xdr:row>
      <xdr:rowOff>642058</xdr:rowOff>
    </xdr:to>
    <xdr:sp macro="" textlink="">
      <xdr:nvSpPr>
        <xdr:cNvPr id="22" name="Flecha arriba 6">
          <a:extLst>
            <a:ext uri="{FF2B5EF4-FFF2-40B4-BE49-F238E27FC236}">
              <a16:creationId xmlns:a16="http://schemas.microsoft.com/office/drawing/2014/main" id="{A84A6042-F5FF-4F20-813D-AE71A5AEBF62}"/>
            </a:ext>
          </a:extLst>
        </xdr:cNvPr>
        <xdr:cNvSpPr/>
      </xdr:nvSpPr>
      <xdr:spPr>
        <a:xfrm rot="2930690">
          <a:off x="4636734" y="57645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5</xdr:col>
      <xdr:colOff>918724</xdr:colOff>
      <xdr:row>1</xdr:row>
      <xdr:rowOff>25400</xdr:rowOff>
    </xdr:from>
    <xdr:to>
      <xdr:col>5</xdr:col>
      <xdr:colOff>3798520</xdr:colOff>
      <xdr:row>3</xdr:row>
      <xdr:rowOff>177801</xdr:rowOff>
    </xdr:to>
    <xdr:pic>
      <xdr:nvPicPr>
        <xdr:cNvPr id="23" name="Imagen 22">
          <a:extLst>
            <a:ext uri="{FF2B5EF4-FFF2-40B4-BE49-F238E27FC236}">
              <a16:creationId xmlns:a16="http://schemas.microsoft.com/office/drawing/2014/main" id="{6173099A-FF91-415F-8FC3-D5D6CC08FB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856" t="6022" r="47088" b="86496"/>
        <a:stretch/>
      </xdr:blipFill>
      <xdr:spPr bwMode="auto">
        <a:xfrm>
          <a:off x="11112591" y="211667"/>
          <a:ext cx="2879796" cy="52493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118533</xdr:colOff>
      <xdr:row>0</xdr:row>
      <xdr:rowOff>177800</xdr:rowOff>
    </xdr:from>
    <xdr:to>
      <xdr:col>1</xdr:col>
      <xdr:colOff>355599</xdr:colOff>
      <xdr:row>3</xdr:row>
      <xdr:rowOff>152400</xdr:rowOff>
    </xdr:to>
    <xdr:pic>
      <xdr:nvPicPr>
        <xdr:cNvPr id="24" name="7 Imagen">
          <a:extLst>
            <a:ext uri="{FF2B5EF4-FFF2-40B4-BE49-F238E27FC236}">
              <a16:creationId xmlns:a16="http://schemas.microsoft.com/office/drawing/2014/main" id="{3668C7E6-347C-4FE0-B3BC-F15A2031E3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533" y="177800"/>
          <a:ext cx="2057399"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9</xdr:row>
      <xdr:rowOff>393513</xdr:rowOff>
    </xdr:from>
    <xdr:to>
      <xdr:col>1</xdr:col>
      <xdr:colOff>3620299</xdr:colOff>
      <xdr:row>9</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6</xdr:row>
      <xdr:rowOff>847726</xdr:rowOff>
    </xdr:from>
    <xdr:to>
      <xdr:col>0</xdr:col>
      <xdr:colOff>1543049</xdr:colOff>
      <xdr:row>8</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9</xdr:row>
      <xdr:rowOff>666749</xdr:rowOff>
    </xdr:from>
    <xdr:to>
      <xdr:col>0</xdr:col>
      <xdr:colOff>1514475</xdr:colOff>
      <xdr:row>11</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12</xdr:row>
      <xdr:rowOff>161925</xdr:rowOff>
    </xdr:from>
    <xdr:to>
      <xdr:col>0</xdr:col>
      <xdr:colOff>1428750</xdr:colOff>
      <xdr:row>12</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1</xdr:col>
      <xdr:colOff>2953549</xdr:colOff>
      <xdr:row>9</xdr:row>
      <xdr:rowOff>393513</xdr:rowOff>
    </xdr:from>
    <xdr:to>
      <xdr:col>1</xdr:col>
      <xdr:colOff>3620299</xdr:colOff>
      <xdr:row>9</xdr:row>
      <xdr:rowOff>702195</xdr:rowOff>
    </xdr:to>
    <xdr:sp macro="" textlink="">
      <xdr:nvSpPr>
        <xdr:cNvPr id="11" name="Flecha arriba 1">
          <a:extLst>
            <a:ext uri="{FF2B5EF4-FFF2-40B4-BE49-F238E27FC236}">
              <a16:creationId xmlns:a16="http://schemas.microsoft.com/office/drawing/2014/main" id="{0CD3EE93-54D6-4A99-812B-7CA860062F4E}"/>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12" name="Flecha arriba 2">
          <a:extLst>
            <a:ext uri="{FF2B5EF4-FFF2-40B4-BE49-F238E27FC236}">
              <a16:creationId xmlns:a16="http://schemas.microsoft.com/office/drawing/2014/main" id="{C2BC09ED-F2F9-4644-8ED9-F287FCF6BBA7}"/>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13" name="Flecha arriba 3">
          <a:extLst>
            <a:ext uri="{FF2B5EF4-FFF2-40B4-BE49-F238E27FC236}">
              <a16:creationId xmlns:a16="http://schemas.microsoft.com/office/drawing/2014/main" id="{86CFD380-AC95-498F-9330-109644939C4E}"/>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200025</xdr:colOff>
      <xdr:row>11</xdr:row>
      <xdr:rowOff>196850</xdr:rowOff>
    </xdr:from>
    <xdr:to>
      <xdr:col>5</xdr:col>
      <xdr:colOff>866775</xdr:colOff>
      <xdr:row>11</xdr:row>
      <xdr:rowOff>505532</xdr:rowOff>
    </xdr:to>
    <xdr:sp macro="" textlink="">
      <xdr:nvSpPr>
        <xdr:cNvPr id="14" name="Flecha arriba 4">
          <a:extLst>
            <a:ext uri="{FF2B5EF4-FFF2-40B4-BE49-F238E27FC236}">
              <a16:creationId xmlns:a16="http://schemas.microsoft.com/office/drawing/2014/main" id="{51235433-46AE-4F0F-B133-90E29C214783}"/>
            </a:ext>
          </a:extLst>
        </xdr:cNvPr>
        <xdr:cNvSpPr/>
      </xdr:nvSpPr>
      <xdr:spPr>
        <a:xfrm rot="18323945">
          <a:off x="10564459" y="592331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15" name="Flecha arriba 5">
          <a:extLst>
            <a:ext uri="{FF2B5EF4-FFF2-40B4-BE49-F238E27FC236}">
              <a16:creationId xmlns:a16="http://schemas.microsoft.com/office/drawing/2014/main" id="{B39FA530-8693-480F-BB0A-1249C61C24E0}"/>
            </a:ext>
          </a:extLst>
        </xdr:cNvPr>
        <xdr:cNvSpPr/>
      </xdr:nvSpPr>
      <xdr:spPr>
        <a:xfrm>
          <a:off x="7637109" y="54216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2940051</xdr:colOff>
      <xdr:row>11</xdr:row>
      <xdr:rowOff>193677</xdr:rowOff>
    </xdr:from>
    <xdr:to>
      <xdr:col>1</xdr:col>
      <xdr:colOff>3606801</xdr:colOff>
      <xdr:row>11</xdr:row>
      <xdr:rowOff>502359</xdr:rowOff>
    </xdr:to>
    <xdr:sp macro="" textlink="">
      <xdr:nvSpPr>
        <xdr:cNvPr id="16" name="Flecha arriba 6">
          <a:extLst>
            <a:ext uri="{FF2B5EF4-FFF2-40B4-BE49-F238E27FC236}">
              <a16:creationId xmlns:a16="http://schemas.microsoft.com/office/drawing/2014/main" id="{7EEA5108-B91E-4605-BB59-0C2D154035A8}"/>
            </a:ext>
          </a:extLst>
        </xdr:cNvPr>
        <xdr:cNvSpPr/>
      </xdr:nvSpPr>
      <xdr:spPr>
        <a:xfrm rot="2930690">
          <a:off x="4935185" y="5920143"/>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5</xdr:col>
      <xdr:colOff>918724</xdr:colOff>
      <xdr:row>1</xdr:row>
      <xdr:rowOff>25400</xdr:rowOff>
    </xdr:from>
    <xdr:to>
      <xdr:col>5</xdr:col>
      <xdr:colOff>3798520</xdr:colOff>
      <xdr:row>4</xdr:row>
      <xdr:rowOff>1</xdr:rowOff>
    </xdr:to>
    <xdr:pic>
      <xdr:nvPicPr>
        <xdr:cNvPr id="19" name="Imagen 18">
          <a:extLst>
            <a:ext uri="{FF2B5EF4-FFF2-40B4-BE49-F238E27FC236}">
              <a16:creationId xmlns:a16="http://schemas.microsoft.com/office/drawing/2014/main" id="{4DF7D5BA-A031-420F-ABBA-2439C26140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856" t="6022" r="47088" b="86496"/>
        <a:stretch/>
      </xdr:blipFill>
      <xdr:spPr bwMode="auto">
        <a:xfrm>
          <a:off x="11106664" y="208280"/>
          <a:ext cx="2879796" cy="51816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29633</xdr:colOff>
      <xdr:row>1</xdr:row>
      <xdr:rowOff>38100</xdr:rowOff>
    </xdr:from>
    <xdr:to>
      <xdr:col>1</xdr:col>
      <xdr:colOff>266699</xdr:colOff>
      <xdr:row>4</xdr:row>
      <xdr:rowOff>12700</xdr:rowOff>
    </xdr:to>
    <xdr:pic>
      <xdr:nvPicPr>
        <xdr:cNvPr id="20" name="7 Imagen">
          <a:extLst>
            <a:ext uri="{FF2B5EF4-FFF2-40B4-BE49-F238E27FC236}">
              <a16:creationId xmlns:a16="http://schemas.microsoft.com/office/drawing/2014/main" id="{8873AB5B-9BA2-46A9-A555-D263E4E2822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633" y="215900"/>
          <a:ext cx="2053166" cy="50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1360685</xdr:colOff>
      <xdr:row>1</xdr:row>
      <xdr:rowOff>16933</xdr:rowOff>
    </xdr:from>
    <xdr:to>
      <xdr:col>5</xdr:col>
      <xdr:colOff>270460</xdr:colOff>
      <xdr:row>3</xdr:row>
      <xdr:rowOff>169334</xdr:rowOff>
    </xdr:to>
    <xdr:pic>
      <xdr:nvPicPr>
        <xdr:cNvPr id="2" name="Imagen 1">
          <a:extLst>
            <a:ext uri="{FF2B5EF4-FFF2-40B4-BE49-F238E27FC236}">
              <a16:creationId xmlns:a16="http://schemas.microsoft.com/office/drawing/2014/main" id="{6555F681-7BB4-4F3F-A784-96803DED025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856" t="6022" r="47088" b="86496"/>
        <a:stretch/>
      </xdr:blipFill>
      <xdr:spPr bwMode="auto">
        <a:xfrm>
          <a:off x="4781218" y="203200"/>
          <a:ext cx="2889109" cy="52493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29633</xdr:colOff>
      <xdr:row>1</xdr:row>
      <xdr:rowOff>38100</xdr:rowOff>
    </xdr:from>
    <xdr:to>
      <xdr:col>2</xdr:col>
      <xdr:colOff>655319</xdr:colOff>
      <xdr:row>4</xdr:row>
      <xdr:rowOff>12700</xdr:rowOff>
    </xdr:to>
    <xdr:pic>
      <xdr:nvPicPr>
        <xdr:cNvPr id="3" name="7 Imagen">
          <a:extLst>
            <a:ext uri="{FF2B5EF4-FFF2-40B4-BE49-F238E27FC236}">
              <a16:creationId xmlns:a16="http://schemas.microsoft.com/office/drawing/2014/main" id="{AC61E6C4-5760-4BCB-A8DB-A09C03AC5B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633" y="220980"/>
          <a:ext cx="2058246" cy="523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1284485</xdr:colOff>
      <xdr:row>1</xdr:row>
      <xdr:rowOff>16933</xdr:rowOff>
    </xdr:from>
    <xdr:to>
      <xdr:col>5</xdr:col>
      <xdr:colOff>722580</xdr:colOff>
      <xdr:row>3</xdr:row>
      <xdr:rowOff>169334</xdr:rowOff>
    </xdr:to>
    <xdr:pic>
      <xdr:nvPicPr>
        <xdr:cNvPr id="2" name="Imagen 1">
          <a:extLst>
            <a:ext uri="{FF2B5EF4-FFF2-40B4-BE49-F238E27FC236}">
              <a16:creationId xmlns:a16="http://schemas.microsoft.com/office/drawing/2014/main" id="{6496559B-69E4-4A98-B619-E7343A23F4C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856" t="6022" r="47088" b="86496"/>
        <a:stretch/>
      </xdr:blipFill>
      <xdr:spPr bwMode="auto">
        <a:xfrm>
          <a:off x="6250185" y="194733"/>
          <a:ext cx="2892495" cy="50800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67733</xdr:colOff>
      <xdr:row>1</xdr:row>
      <xdr:rowOff>25400</xdr:rowOff>
    </xdr:from>
    <xdr:to>
      <xdr:col>1</xdr:col>
      <xdr:colOff>609599</xdr:colOff>
      <xdr:row>4</xdr:row>
      <xdr:rowOff>0</xdr:rowOff>
    </xdr:to>
    <xdr:pic>
      <xdr:nvPicPr>
        <xdr:cNvPr id="3" name="7 Imagen">
          <a:extLst>
            <a:ext uri="{FF2B5EF4-FFF2-40B4-BE49-F238E27FC236}">
              <a16:creationId xmlns:a16="http://schemas.microsoft.com/office/drawing/2014/main" id="{0E381ADD-C2C9-4BE8-A2F4-61E62F56D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733" y="203200"/>
          <a:ext cx="2053166" cy="50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52278</xdr:colOff>
      <xdr:row>0</xdr:row>
      <xdr:rowOff>93136</xdr:rowOff>
    </xdr:from>
    <xdr:to>
      <xdr:col>7</xdr:col>
      <xdr:colOff>163116</xdr:colOff>
      <xdr:row>1</xdr:row>
      <xdr:rowOff>53448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19328" y="93136"/>
          <a:ext cx="3529122" cy="1027112"/>
        </a:xfrm>
        <a:prstGeom prst="rect">
          <a:avLst/>
        </a:prstGeom>
      </xdr:spPr>
    </xdr:pic>
    <xdr:clientData/>
  </xdr:twoCellAnchor>
  <xdr:twoCellAnchor>
    <xdr:from>
      <xdr:col>1</xdr:col>
      <xdr:colOff>240941</xdr:colOff>
      <xdr:row>27</xdr:row>
      <xdr:rowOff>5012267</xdr:rowOff>
    </xdr:from>
    <xdr:to>
      <xdr:col>4</xdr:col>
      <xdr:colOff>863600</xdr:colOff>
      <xdr:row>31</xdr:row>
      <xdr:rowOff>1727200</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452608" y="105079800"/>
          <a:ext cx="3458992" cy="346286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LIC. EDGAR FEDERICO LEYVA DE LA O</a:t>
          </a:r>
        </a:p>
        <a:p>
          <a:pPr algn="ctr"/>
          <a:r>
            <a:rPr lang="es-MX" sz="1800" b="1">
              <a:latin typeface="Arial" pitchFamily="34" charset="0"/>
              <a:cs typeface="Arial" pitchFamily="34" charset="0"/>
            </a:rPr>
            <a:t>DIRECTOR GENERAL DE PLANEACIÓN Y</a:t>
          </a:r>
        </a:p>
        <a:p>
          <a:pPr algn="ctr"/>
          <a:r>
            <a:rPr lang="es-MX" sz="1800" b="1">
              <a:latin typeface="Arial" pitchFamily="34" charset="0"/>
              <a:cs typeface="Arial" pitchFamily="34" charset="0"/>
            </a:rPr>
            <a:t>POLÍTICAS PÚBLICAS MIGRATORIAS</a:t>
          </a:r>
        </a:p>
      </xdr:txBody>
    </xdr:sp>
    <xdr:clientData/>
  </xdr:twoCellAnchor>
  <xdr:twoCellAnchor>
    <xdr:from>
      <xdr:col>26</xdr:col>
      <xdr:colOff>307401</xdr:colOff>
      <xdr:row>30</xdr:row>
      <xdr:rowOff>16623</xdr:rowOff>
    </xdr:from>
    <xdr:to>
      <xdr:col>32</xdr:col>
      <xdr:colOff>79454</xdr:colOff>
      <xdr:row>33</xdr:row>
      <xdr:rowOff>56804</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4215151" y="36973623"/>
          <a:ext cx="4344053" cy="151655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 SILVIA RIVERA CARBAJAL</a:t>
          </a:r>
        </a:p>
        <a:p>
          <a:pPr algn="ctr"/>
          <a:r>
            <a:rPr lang="es-MX" sz="1800" b="1">
              <a:latin typeface="Arial" pitchFamily="34" charset="0"/>
              <a:cs typeface="Arial" pitchFamily="34" charset="0"/>
            </a:rPr>
            <a:t>SECRETARIA DE LOS MIGRANTES Y</a:t>
          </a:r>
        </a:p>
        <a:p>
          <a:pPr algn="ctr"/>
          <a:r>
            <a:rPr lang="es-MX" sz="1800" b="1">
              <a:latin typeface="Arial" pitchFamily="34" charset="0"/>
              <a:cs typeface="Arial" pitchFamily="34" charset="0"/>
            </a:rPr>
            <a:t>ASUNTOS INTERNACIONALES</a:t>
          </a:r>
        </a:p>
      </xdr:txBody>
    </xdr:sp>
    <xdr:clientData/>
  </xdr:twoCellAnchor>
  <xdr:twoCellAnchor>
    <xdr:from>
      <xdr:col>16</xdr:col>
      <xdr:colOff>12886</xdr:colOff>
      <xdr:row>31</xdr:row>
      <xdr:rowOff>57150</xdr:rowOff>
    </xdr:from>
    <xdr:to>
      <xdr:col>21</xdr:col>
      <xdr:colOff>677396</xdr:colOff>
      <xdr:row>31</xdr:row>
      <xdr:rowOff>1047750</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3233586" y="37376100"/>
          <a:ext cx="5007910" cy="9906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LIC. JAIME CALDERÓN NAVA</a:t>
          </a:r>
        </a:p>
        <a:p>
          <a:pPr algn="ctr"/>
          <a:r>
            <a:rPr lang="es-MX" sz="1800" b="1">
              <a:latin typeface="Arial" pitchFamily="34" charset="0"/>
              <a:cs typeface="Arial" pitchFamily="34" charset="0"/>
            </a:rPr>
            <a:t>DELEGADO ADMINISTRATIVO</a:t>
          </a:r>
        </a:p>
      </xdr:txBody>
    </xdr:sp>
    <xdr:clientData/>
  </xdr:twoCellAnchor>
  <xdr:twoCellAnchor>
    <xdr:from>
      <xdr:col>1</xdr:col>
      <xdr:colOff>139485</xdr:colOff>
      <xdr:row>31</xdr:row>
      <xdr:rowOff>1305410</xdr:rowOff>
    </xdr:from>
    <xdr:to>
      <xdr:col>33</xdr:col>
      <xdr:colOff>442186</xdr:colOff>
      <xdr:row>50</xdr:row>
      <xdr:rowOff>51849</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349035" y="38624360"/>
          <a:ext cx="29334901" cy="3928039"/>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2026: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35</xdr:col>
      <xdr:colOff>102973</xdr:colOff>
      <xdr:row>0</xdr:row>
      <xdr:rowOff>257669</xdr:rowOff>
    </xdr:from>
    <xdr:to>
      <xdr:col>39</xdr:col>
      <xdr:colOff>1914067</xdr:colOff>
      <xdr:row>1</xdr:row>
      <xdr:rowOff>267683</xdr:rowOff>
    </xdr:to>
    <xdr:pic>
      <xdr:nvPicPr>
        <xdr:cNvPr id="7" name="Imagen 6">
          <a:extLst>
            <a:ext uri="{FF2B5EF4-FFF2-40B4-BE49-F238E27FC236}">
              <a16:creationId xmlns:a16="http://schemas.microsoft.com/office/drawing/2014/main" id="{02BC7E8E-3F17-E6B5-A4EF-37EBC8E15B3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856" t="6022" r="47088" b="86496"/>
        <a:stretch/>
      </xdr:blipFill>
      <xdr:spPr bwMode="auto">
        <a:xfrm>
          <a:off x="31365568" y="257669"/>
          <a:ext cx="5930012" cy="1080933"/>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788669</xdr:colOff>
      <xdr:row>28</xdr:row>
      <xdr:rowOff>42282</xdr:rowOff>
    </xdr:from>
    <xdr:to>
      <xdr:col>9</xdr:col>
      <xdr:colOff>146891</xdr:colOff>
      <xdr:row>34</xdr:row>
      <xdr:rowOff>136155</xdr:rowOff>
    </xdr:to>
    <xdr:sp macro="" textlink="">
      <xdr:nvSpPr>
        <xdr:cNvPr id="2" name="136 CuadroTexto">
          <a:extLst>
            <a:ext uri="{FF2B5EF4-FFF2-40B4-BE49-F238E27FC236}">
              <a16:creationId xmlns:a16="http://schemas.microsoft.com/office/drawing/2014/main" id="{44081932-088D-42A1-BFDA-0E3AFDC71AC9}"/>
            </a:ext>
          </a:extLst>
        </xdr:cNvPr>
        <xdr:cNvSpPr txBox="1"/>
      </xdr:nvSpPr>
      <xdr:spPr>
        <a:xfrm>
          <a:off x="3046094" y="5185782"/>
          <a:ext cx="4720797" cy="123687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EDGAR FEDERICO LEYVA DE LA O</a:t>
          </a:r>
        </a:p>
        <a:p>
          <a:pPr algn="ctr"/>
          <a:r>
            <a:rPr lang="es-MX" sz="1800" b="1" baseline="0">
              <a:latin typeface="Arial" pitchFamily="34" charset="0"/>
              <a:cs typeface="Arial" pitchFamily="34" charset="0"/>
            </a:rPr>
            <a:t>DIRECTOR GENERAL DE PLANEACIÓN Y</a:t>
          </a:r>
        </a:p>
        <a:p>
          <a:pPr algn="ctr"/>
          <a:r>
            <a:rPr lang="es-MX" sz="1800" b="1" baseline="0">
              <a:latin typeface="Arial" pitchFamily="34" charset="0"/>
              <a:cs typeface="Arial" pitchFamily="34" charset="0"/>
            </a:rPr>
            <a:t>POLÍTICAS PÚBLICAS MIGRATORIAS</a:t>
          </a:r>
          <a:endParaRPr lang="es-MX" sz="1800" b="1">
            <a:latin typeface="Arial" pitchFamily="34" charset="0"/>
            <a:cs typeface="Arial" pitchFamily="34" charset="0"/>
          </a:endParaRPr>
        </a:p>
      </xdr:txBody>
    </xdr:sp>
    <xdr:clientData/>
  </xdr:twoCellAnchor>
  <xdr:twoCellAnchor>
    <xdr:from>
      <xdr:col>26</xdr:col>
      <xdr:colOff>130834</xdr:colOff>
      <xdr:row>27</xdr:row>
      <xdr:rowOff>178936</xdr:rowOff>
    </xdr:from>
    <xdr:to>
      <xdr:col>34</xdr:col>
      <xdr:colOff>160020</xdr:colOff>
      <xdr:row>33</xdr:row>
      <xdr:rowOff>162450</xdr:rowOff>
    </xdr:to>
    <xdr:sp macro="" textlink="">
      <xdr:nvSpPr>
        <xdr:cNvPr id="3" name="138 CuadroTexto">
          <a:extLst>
            <a:ext uri="{FF2B5EF4-FFF2-40B4-BE49-F238E27FC236}">
              <a16:creationId xmlns:a16="http://schemas.microsoft.com/office/drawing/2014/main" id="{5C88AAE1-9D3C-4F53-9733-AA881A27A426}"/>
            </a:ext>
          </a:extLst>
        </xdr:cNvPr>
        <xdr:cNvSpPr txBox="1"/>
      </xdr:nvSpPr>
      <xdr:spPr>
        <a:xfrm>
          <a:off x="20704834" y="5131936"/>
          <a:ext cx="6125186" cy="112651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SILVIA RIVERA CARBAJAL</a:t>
          </a:r>
        </a:p>
        <a:p>
          <a:pPr algn="ctr"/>
          <a:r>
            <a:rPr lang="es-MX" sz="1800" b="1" baseline="0">
              <a:latin typeface="Arial" pitchFamily="34" charset="0"/>
              <a:cs typeface="Arial" pitchFamily="34" charset="0"/>
            </a:rPr>
            <a:t>SECRETARIA DE LOS MIGRANTES Y</a:t>
          </a:r>
        </a:p>
        <a:p>
          <a:pPr algn="ctr"/>
          <a:r>
            <a:rPr lang="es-MX" sz="1800" b="1" baseline="0">
              <a:latin typeface="Arial" pitchFamily="34" charset="0"/>
              <a:cs typeface="Arial" pitchFamily="34" charset="0"/>
            </a:rPr>
            <a:t>ASUNTOS INTERNACIONALES</a:t>
          </a:r>
          <a:endParaRPr lang="es-MX" sz="1800" b="1">
            <a:latin typeface="Arial" pitchFamily="34" charset="0"/>
            <a:cs typeface="Arial" pitchFamily="34" charset="0"/>
          </a:endParaRPr>
        </a:p>
      </xdr:txBody>
    </xdr:sp>
    <xdr:clientData/>
  </xdr:twoCellAnchor>
  <xdr:twoCellAnchor>
    <xdr:from>
      <xdr:col>16</xdr:col>
      <xdr:colOff>459036</xdr:colOff>
      <xdr:row>26</xdr:row>
      <xdr:rowOff>156072</xdr:rowOff>
    </xdr:from>
    <xdr:to>
      <xdr:col>22</xdr:col>
      <xdr:colOff>541663</xdr:colOff>
      <xdr:row>35</xdr:row>
      <xdr:rowOff>5854</xdr:rowOff>
    </xdr:to>
    <xdr:sp macro="" textlink="">
      <xdr:nvSpPr>
        <xdr:cNvPr id="4" name="136 CuadroTexto">
          <a:extLst>
            <a:ext uri="{FF2B5EF4-FFF2-40B4-BE49-F238E27FC236}">
              <a16:creationId xmlns:a16="http://schemas.microsoft.com/office/drawing/2014/main" id="{526A3752-F743-4B15-A607-142194BE7427}"/>
            </a:ext>
          </a:extLst>
        </xdr:cNvPr>
        <xdr:cNvSpPr txBox="1"/>
      </xdr:nvSpPr>
      <xdr:spPr>
        <a:xfrm>
          <a:off x="13413036" y="4918572"/>
          <a:ext cx="4654627" cy="156428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JAIME CALDERÓN NAVA</a:t>
          </a:r>
        </a:p>
        <a:p>
          <a:pPr algn="ctr"/>
          <a:r>
            <a:rPr lang="es-MX" sz="1800" b="1" baseline="0">
              <a:latin typeface="Arial" pitchFamily="34" charset="0"/>
              <a:cs typeface="Arial" pitchFamily="34" charset="0"/>
            </a:rPr>
            <a:t>DELEGADO ADMINISTRATIVO</a:t>
          </a:r>
          <a:endParaRPr lang="es-MX" sz="1800" b="1">
            <a:latin typeface="Arial" pitchFamily="34" charset="0"/>
            <a:cs typeface="Arial" pitchFamily="34" charset="0"/>
          </a:endParaRPr>
        </a:p>
      </xdr:txBody>
    </xdr:sp>
    <xdr:clientData/>
  </xdr:twoCellAnchor>
  <xdr:twoCellAnchor>
    <xdr:from>
      <xdr:col>31</xdr:col>
      <xdr:colOff>19050</xdr:colOff>
      <xdr:row>1</xdr:row>
      <xdr:rowOff>119349</xdr:rowOff>
    </xdr:from>
    <xdr:to>
      <xdr:col>35</xdr:col>
      <xdr:colOff>571898</xdr:colOff>
      <xdr:row>1</xdr:row>
      <xdr:rowOff>903659</xdr:rowOff>
    </xdr:to>
    <xdr:pic>
      <xdr:nvPicPr>
        <xdr:cNvPr id="5" name="Imagen 4">
          <a:extLst>
            <a:ext uri="{FF2B5EF4-FFF2-40B4-BE49-F238E27FC236}">
              <a16:creationId xmlns:a16="http://schemas.microsoft.com/office/drawing/2014/main" id="{060279E9-BB5A-41C6-8E44-67DD23CE65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369" t="32741" r="13702" b="30980"/>
        <a:stretch>
          <a:fillRect/>
        </a:stretch>
      </xdr:blipFill>
      <xdr:spPr bwMode="auto">
        <a:xfrm>
          <a:off x="25622250" y="424149"/>
          <a:ext cx="3753248" cy="784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45720</xdr:colOff>
      <xdr:row>1</xdr:row>
      <xdr:rowOff>0</xdr:rowOff>
    </xdr:from>
    <xdr:ext cx="3383280" cy="885918"/>
    <xdr:pic>
      <xdr:nvPicPr>
        <xdr:cNvPr id="6" name="7 Imagen">
          <a:extLst>
            <a:ext uri="{FF2B5EF4-FFF2-40B4-BE49-F238E27FC236}">
              <a16:creationId xmlns:a16="http://schemas.microsoft.com/office/drawing/2014/main" id="{D9F8B15B-5BF7-4B19-A365-48FC56C08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20" y="304800"/>
          <a:ext cx="3383280" cy="88591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1314450</xdr:colOff>
      <xdr:row>13</xdr:row>
      <xdr:rowOff>114482</xdr:rowOff>
    </xdr:from>
    <xdr:to>
      <xdr:col>8</xdr:col>
      <xdr:colOff>457200</xdr:colOff>
      <xdr:row>20</xdr:row>
      <xdr:rowOff>8958</xdr:rowOff>
    </xdr:to>
    <xdr:sp macro="" textlink="">
      <xdr:nvSpPr>
        <xdr:cNvPr id="2" name="136 CuadroTexto">
          <a:extLst>
            <a:ext uri="{FF2B5EF4-FFF2-40B4-BE49-F238E27FC236}">
              <a16:creationId xmlns:a16="http://schemas.microsoft.com/office/drawing/2014/main" id="{7A761B0D-EDB1-4CB7-8339-E859C13E4E8E}"/>
            </a:ext>
          </a:extLst>
        </xdr:cNvPr>
        <xdr:cNvSpPr txBox="1"/>
      </xdr:nvSpPr>
      <xdr:spPr>
        <a:xfrm>
          <a:off x="2200275" y="26651132"/>
          <a:ext cx="4733925" cy="12565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___________________________________LIC.</a:t>
          </a:r>
          <a:r>
            <a:rPr lang="es-MX" sz="1800" b="1" baseline="0">
              <a:latin typeface="Arial" pitchFamily="34" charset="0"/>
              <a:cs typeface="Arial" pitchFamily="34" charset="0"/>
            </a:rPr>
            <a:t> EDGAR FEDERICO LEYVA DE LA O</a:t>
          </a:r>
        </a:p>
        <a:p>
          <a:pPr algn="ctr"/>
          <a:r>
            <a:rPr lang="es-MX" sz="1800" b="1" baseline="0">
              <a:latin typeface="Arial" pitchFamily="34" charset="0"/>
              <a:cs typeface="Arial" pitchFamily="34" charset="0"/>
            </a:rPr>
            <a:t>DIRECTOR GENERAL DE PLANEACIÓN Y</a:t>
          </a:r>
        </a:p>
        <a:p>
          <a:pPr algn="ctr"/>
          <a:r>
            <a:rPr lang="es-MX" sz="1800" b="1" baseline="0">
              <a:latin typeface="Arial" pitchFamily="34" charset="0"/>
              <a:cs typeface="Arial" pitchFamily="34" charset="0"/>
            </a:rPr>
            <a:t>POLÍTICAS PÚBLICAS MIGRATORIAS</a:t>
          </a:r>
          <a:endParaRPr lang="es-MX" sz="1800" b="1">
            <a:latin typeface="Arial" pitchFamily="34" charset="0"/>
            <a:cs typeface="Arial" pitchFamily="34" charset="0"/>
          </a:endParaRPr>
        </a:p>
      </xdr:txBody>
    </xdr:sp>
    <xdr:clientData/>
  </xdr:twoCellAnchor>
  <xdr:twoCellAnchor>
    <xdr:from>
      <xdr:col>27</xdr:col>
      <xdr:colOff>130834</xdr:colOff>
      <xdr:row>13</xdr:row>
      <xdr:rowOff>55333</xdr:rowOff>
    </xdr:from>
    <xdr:to>
      <xdr:col>35</xdr:col>
      <xdr:colOff>671378</xdr:colOff>
      <xdr:row>19</xdr:row>
      <xdr:rowOff>138621</xdr:rowOff>
    </xdr:to>
    <xdr:sp macro="" textlink="">
      <xdr:nvSpPr>
        <xdr:cNvPr id="3" name="138 CuadroTexto">
          <a:extLst>
            <a:ext uri="{FF2B5EF4-FFF2-40B4-BE49-F238E27FC236}">
              <a16:creationId xmlns:a16="http://schemas.microsoft.com/office/drawing/2014/main" id="{67B5C4DF-2EB9-42B4-AAD4-EF886B0DAE8A}"/>
            </a:ext>
          </a:extLst>
        </xdr:cNvPr>
        <xdr:cNvSpPr txBox="1"/>
      </xdr:nvSpPr>
      <xdr:spPr>
        <a:xfrm>
          <a:off x="20704834" y="2531833"/>
          <a:ext cx="6636544" cy="122628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SILVIA RIVERA CARBAJAL</a:t>
          </a:r>
        </a:p>
        <a:p>
          <a:pPr algn="ctr"/>
          <a:r>
            <a:rPr lang="es-MX" sz="1800" b="1" baseline="0">
              <a:latin typeface="Arial" pitchFamily="34" charset="0"/>
              <a:cs typeface="Arial" pitchFamily="34" charset="0"/>
            </a:rPr>
            <a:t>SECRETARIA DE LOS MIGRANTES Y</a:t>
          </a:r>
        </a:p>
        <a:p>
          <a:pPr algn="ctr"/>
          <a:r>
            <a:rPr lang="es-MX" sz="1800" b="1" baseline="0">
              <a:latin typeface="Arial" pitchFamily="34" charset="0"/>
              <a:cs typeface="Arial" pitchFamily="34" charset="0"/>
            </a:rPr>
            <a:t>ASUNTOS INTERNACIONALES</a:t>
          </a:r>
          <a:endParaRPr lang="es-MX" sz="1800" b="1">
            <a:latin typeface="Arial" pitchFamily="34" charset="0"/>
            <a:cs typeface="Arial" pitchFamily="34" charset="0"/>
          </a:endParaRPr>
        </a:p>
      </xdr:txBody>
    </xdr:sp>
    <xdr:clientData/>
  </xdr:twoCellAnchor>
  <xdr:twoCellAnchor>
    <xdr:from>
      <xdr:col>18</xdr:col>
      <xdr:colOff>419100</xdr:colOff>
      <xdr:row>12</xdr:row>
      <xdr:rowOff>130466</xdr:rowOff>
    </xdr:from>
    <xdr:to>
      <xdr:col>22</xdr:col>
      <xdr:colOff>304800</xdr:colOff>
      <xdr:row>19</xdr:row>
      <xdr:rowOff>7818</xdr:rowOff>
    </xdr:to>
    <xdr:sp macro="" textlink="">
      <xdr:nvSpPr>
        <xdr:cNvPr id="4" name="136 CuadroTexto">
          <a:extLst>
            <a:ext uri="{FF2B5EF4-FFF2-40B4-BE49-F238E27FC236}">
              <a16:creationId xmlns:a16="http://schemas.microsoft.com/office/drawing/2014/main" id="{60207F72-C347-4C95-AE8A-706441858EBE}"/>
            </a:ext>
          </a:extLst>
        </xdr:cNvPr>
        <xdr:cNvSpPr txBox="1"/>
      </xdr:nvSpPr>
      <xdr:spPr>
        <a:xfrm>
          <a:off x="14135100" y="2416466"/>
          <a:ext cx="2933700" cy="121085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JAIME CALDERÓN NAVA</a:t>
          </a:r>
        </a:p>
        <a:p>
          <a:pPr algn="ctr"/>
          <a:r>
            <a:rPr lang="es-MX" sz="1800" b="1" baseline="0">
              <a:latin typeface="Arial" pitchFamily="34" charset="0"/>
              <a:cs typeface="Arial" pitchFamily="34" charset="0"/>
            </a:rPr>
            <a:t>DELEGADO ADMINISTRATIVO</a:t>
          </a:r>
          <a:endParaRPr lang="es-MX" sz="1800" b="1">
            <a:latin typeface="Arial" pitchFamily="34" charset="0"/>
            <a:cs typeface="Arial" pitchFamily="34" charset="0"/>
          </a:endParaRPr>
        </a:p>
      </xdr:txBody>
    </xdr:sp>
    <xdr:clientData/>
  </xdr:twoCellAnchor>
  <xdr:twoCellAnchor>
    <xdr:from>
      <xdr:col>34</xdr:col>
      <xdr:colOff>100934</xdr:colOff>
      <xdr:row>1</xdr:row>
      <xdr:rowOff>17936</xdr:rowOff>
    </xdr:from>
    <xdr:to>
      <xdr:col>36</xdr:col>
      <xdr:colOff>1803400</xdr:colOff>
      <xdr:row>1</xdr:row>
      <xdr:rowOff>1013460</xdr:rowOff>
    </xdr:to>
    <xdr:pic>
      <xdr:nvPicPr>
        <xdr:cNvPr id="5" name="Imagen 4">
          <a:extLst>
            <a:ext uri="{FF2B5EF4-FFF2-40B4-BE49-F238E27FC236}">
              <a16:creationId xmlns:a16="http://schemas.microsoft.com/office/drawing/2014/main" id="{DACCFE1F-4DC4-4AB0-AAF5-AB2B67002A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369" t="32741" r="13702" b="30980"/>
        <a:stretch>
          <a:fillRect/>
        </a:stretch>
      </xdr:blipFill>
      <xdr:spPr bwMode="auto">
        <a:xfrm>
          <a:off x="26008934" y="208436"/>
          <a:ext cx="2188241" cy="176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96982</xdr:colOff>
      <xdr:row>1</xdr:row>
      <xdr:rowOff>69272</xdr:rowOff>
    </xdr:from>
    <xdr:ext cx="3408218" cy="938920"/>
    <xdr:pic>
      <xdr:nvPicPr>
        <xdr:cNvPr id="6" name="7 Imagen">
          <a:extLst>
            <a:ext uri="{FF2B5EF4-FFF2-40B4-BE49-F238E27FC236}">
              <a16:creationId xmlns:a16="http://schemas.microsoft.com/office/drawing/2014/main" id="{43D14F8C-D75A-41C0-8415-C21DF7CDF2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4800" y="387927"/>
          <a:ext cx="3408218" cy="93892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108858</xdr:colOff>
      <xdr:row>1</xdr:row>
      <xdr:rowOff>117929</xdr:rowOff>
    </xdr:from>
    <xdr:to>
      <xdr:col>7</xdr:col>
      <xdr:colOff>77537</xdr:colOff>
      <xdr:row>3</xdr:row>
      <xdr:rowOff>172051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199572"/>
          <a:ext cx="1556179" cy="453265"/>
        </a:xfrm>
        <a:prstGeom prst="rect">
          <a:avLst/>
        </a:prstGeom>
        <a:noFill/>
      </xdr:spPr>
    </xdr:pic>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61746</xdr:colOff>
      <xdr:row>1</xdr:row>
      <xdr:rowOff>190500</xdr:rowOff>
    </xdr:from>
    <xdr:to>
      <xdr:col>26</xdr:col>
      <xdr:colOff>87761</xdr:colOff>
      <xdr:row>3</xdr:row>
      <xdr:rowOff>156574</xdr:rowOff>
    </xdr:to>
    <xdr:pic>
      <xdr:nvPicPr>
        <xdr:cNvPr id="6" name="Imagen 5">
          <a:extLst>
            <a:ext uri="{FF2B5EF4-FFF2-40B4-BE49-F238E27FC236}">
              <a16:creationId xmlns:a16="http://schemas.microsoft.com/office/drawing/2014/main" id="{51440D1C-3B74-C12D-009C-51E95BF342A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856" t="6022" r="47088" b="86496"/>
        <a:stretch/>
      </xdr:blipFill>
      <xdr:spPr bwMode="auto">
        <a:xfrm>
          <a:off x="4289032" y="272143"/>
          <a:ext cx="2003586" cy="365217"/>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67241</xdr:colOff>
      <xdr:row>0</xdr:row>
      <xdr:rowOff>106011</xdr:rowOff>
    </xdr:from>
    <xdr:ext cx="1617191" cy="579789"/>
    <xdr:pic>
      <xdr:nvPicPr>
        <xdr:cNvPr id="2" name="Imagen 3">
          <a:extLst>
            <a:ext uri="{FF2B5EF4-FFF2-40B4-BE49-F238E27FC236}">
              <a16:creationId xmlns:a16="http://schemas.microsoft.com/office/drawing/2014/main" id="{F344B1BE-578E-4C90-9318-8EDDC0C884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1" y="106011"/>
          <a:ext cx="1617191" cy="579789"/>
        </a:xfrm>
        <a:prstGeom prst="rect">
          <a:avLst/>
        </a:prstGeom>
        <a:noFill/>
      </xdr:spPr>
    </xdr:pic>
    <xdr:clientData/>
  </xdr:oneCellAnchor>
  <xdr:twoCellAnchor>
    <xdr:from>
      <xdr:col>22</xdr:col>
      <xdr:colOff>124694</xdr:colOff>
      <xdr:row>0</xdr:row>
      <xdr:rowOff>131878</xdr:rowOff>
    </xdr:from>
    <xdr:to>
      <xdr:col>25</xdr:col>
      <xdr:colOff>998462</xdr:colOff>
      <xdr:row>3</xdr:row>
      <xdr:rowOff>139759</xdr:rowOff>
    </xdr:to>
    <xdr:pic>
      <xdr:nvPicPr>
        <xdr:cNvPr id="3" name="Imagen 2">
          <a:extLst>
            <a:ext uri="{FF2B5EF4-FFF2-40B4-BE49-F238E27FC236}">
              <a16:creationId xmlns:a16="http://schemas.microsoft.com/office/drawing/2014/main" id="{61244AFD-18E9-4FA0-AF87-24A58FD9559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6888694" y="131878"/>
          <a:ext cx="2921643" cy="57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90101</xdr:colOff>
      <xdr:row>0</xdr:row>
      <xdr:rowOff>45051</xdr:rowOff>
    </xdr:from>
    <xdr:ext cx="1610574" cy="700172"/>
    <xdr:pic>
      <xdr:nvPicPr>
        <xdr:cNvPr id="2" name="Imagen 1">
          <a:extLst>
            <a:ext uri="{FF2B5EF4-FFF2-40B4-BE49-F238E27FC236}">
              <a16:creationId xmlns:a16="http://schemas.microsoft.com/office/drawing/2014/main" id="{E471D249-4E78-4A7A-B0E2-E799660E8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10574" cy="700172"/>
        </a:xfrm>
        <a:prstGeom prst="rect">
          <a:avLst/>
        </a:prstGeom>
        <a:noFill/>
      </xdr:spPr>
    </xdr:pic>
    <xdr:clientData/>
  </xdr:oneCellAnchor>
  <xdr:twoCellAnchor>
    <xdr:from>
      <xdr:col>22</xdr:col>
      <xdr:colOff>43847</xdr:colOff>
      <xdr:row>0</xdr:row>
      <xdr:rowOff>83165</xdr:rowOff>
    </xdr:from>
    <xdr:to>
      <xdr:col>25</xdr:col>
      <xdr:colOff>923504</xdr:colOff>
      <xdr:row>3</xdr:row>
      <xdr:rowOff>91430</xdr:rowOff>
    </xdr:to>
    <xdr:pic>
      <xdr:nvPicPr>
        <xdr:cNvPr id="3" name="Imagen 2">
          <a:extLst>
            <a:ext uri="{FF2B5EF4-FFF2-40B4-BE49-F238E27FC236}">
              <a16:creationId xmlns:a16="http://schemas.microsoft.com/office/drawing/2014/main" id="{F0AD9473-E0DB-4387-9997-B5069CE2FC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6807847" y="83165"/>
          <a:ext cx="3003732" cy="579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1</xdr:row>
      <xdr:rowOff>0</xdr:rowOff>
    </xdr:from>
    <xdr:ext cx="1784779" cy="690846"/>
    <xdr:pic>
      <xdr:nvPicPr>
        <xdr:cNvPr id="2" name="Imagen 1">
          <a:extLst>
            <a:ext uri="{FF2B5EF4-FFF2-40B4-BE49-F238E27FC236}">
              <a16:creationId xmlns:a16="http://schemas.microsoft.com/office/drawing/2014/main" id="{379D7A48-181F-432A-A846-526916FFFD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784779" cy="690846"/>
        </a:xfrm>
        <a:prstGeom prst="rect">
          <a:avLst/>
        </a:prstGeom>
        <a:noFill/>
      </xdr:spPr>
    </xdr:pic>
    <xdr:clientData/>
  </xdr:one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0BDDE8FD-269D-4F31-A7DB-41FE301B28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3921179" y="237605"/>
          <a:ext cx="5250505" cy="575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1</xdr:row>
      <xdr:rowOff>0</xdr:rowOff>
    </xdr:from>
    <xdr:ext cx="1784779" cy="736566"/>
    <xdr:pic>
      <xdr:nvPicPr>
        <xdr:cNvPr id="2" name="Imagen 1">
          <a:extLst>
            <a:ext uri="{FF2B5EF4-FFF2-40B4-BE49-F238E27FC236}">
              <a16:creationId xmlns:a16="http://schemas.microsoft.com/office/drawing/2014/main" id="{C20C4955-7086-4258-A141-3D7DFDD60F8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784779" cy="736566"/>
        </a:xfrm>
        <a:prstGeom prst="rect">
          <a:avLst/>
        </a:prstGeom>
        <a:noFill/>
      </xdr:spPr>
    </xdr:pic>
    <xdr:clientData/>
  </xdr:one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7C498907-C2CB-496B-9FEC-75DFCFC12D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3921179" y="237605"/>
          <a:ext cx="5250505" cy="575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xdr:colOff>
      <xdr:row>0</xdr:row>
      <xdr:rowOff>182033</xdr:rowOff>
    </xdr:from>
    <xdr:ext cx="1765300" cy="630767"/>
    <xdr:pic>
      <xdr:nvPicPr>
        <xdr:cNvPr id="2" name="Imagen 1">
          <a:extLst>
            <a:ext uri="{FF2B5EF4-FFF2-40B4-BE49-F238E27FC236}">
              <a16:creationId xmlns:a16="http://schemas.microsoft.com/office/drawing/2014/main" id="{9E3AEDB0-3FEB-4274-B42F-00E69AFF89D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82033"/>
          <a:ext cx="1765300" cy="630767"/>
        </a:xfrm>
        <a:prstGeom prst="rect">
          <a:avLst/>
        </a:prstGeom>
        <a:noFill/>
      </xdr:spPr>
    </xdr:pic>
    <xdr:clientData/>
  </xdr:one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65E5A059-7FFA-4CC0-B735-54A71695A3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3921179" y="237605"/>
          <a:ext cx="5250505" cy="575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121920</xdr:colOff>
      <xdr:row>1</xdr:row>
      <xdr:rowOff>114300</xdr:rowOff>
    </xdr:from>
    <xdr:ext cx="1662859" cy="472440"/>
    <xdr:pic>
      <xdr:nvPicPr>
        <xdr:cNvPr id="2" name="Imagen 1">
          <a:extLst>
            <a:ext uri="{FF2B5EF4-FFF2-40B4-BE49-F238E27FC236}">
              <a16:creationId xmlns:a16="http://schemas.microsoft.com/office/drawing/2014/main" id="{F84D25A1-5D4B-44E7-BDA5-C5DCFD4C35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 y="297180"/>
          <a:ext cx="1662859" cy="472440"/>
        </a:xfrm>
        <a:prstGeom prst="rect">
          <a:avLst/>
        </a:prstGeom>
        <a:noFill/>
      </xdr:spPr>
    </xdr:pic>
    <xdr:clientData/>
  </xdr:oneCellAnchor>
  <xdr:twoCellAnchor>
    <xdr:from>
      <xdr:col>19</xdr:col>
      <xdr:colOff>106680</xdr:colOff>
      <xdr:row>1</xdr:row>
      <xdr:rowOff>95603</xdr:rowOff>
    </xdr:from>
    <xdr:to>
      <xdr:col>25</xdr:col>
      <xdr:colOff>98824</xdr:colOff>
      <xdr:row>4</xdr:row>
      <xdr:rowOff>43509</xdr:rowOff>
    </xdr:to>
    <xdr:pic>
      <xdr:nvPicPr>
        <xdr:cNvPr id="3" name="Imagen 2">
          <a:extLst>
            <a:ext uri="{FF2B5EF4-FFF2-40B4-BE49-F238E27FC236}">
              <a16:creationId xmlns:a16="http://schemas.microsoft.com/office/drawing/2014/main" id="{3ABCD8F3-88FB-4E00-B57A-C544B68107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587240" y="278483"/>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30480</xdr:colOff>
      <xdr:row>0</xdr:row>
      <xdr:rowOff>167640</xdr:rowOff>
    </xdr:from>
    <xdr:ext cx="1754777" cy="752203"/>
    <xdr:pic>
      <xdr:nvPicPr>
        <xdr:cNvPr id="2" name="Imagen 1">
          <a:extLst>
            <a:ext uri="{FF2B5EF4-FFF2-40B4-BE49-F238E27FC236}">
              <a16:creationId xmlns:a16="http://schemas.microsoft.com/office/drawing/2014/main" id="{B0FF2D6E-0256-4620-9FE2-9F86A28AE88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67640"/>
          <a:ext cx="1754777" cy="752203"/>
        </a:xfrm>
        <a:prstGeom prst="rect">
          <a:avLst/>
        </a:prstGeom>
        <a:noFill/>
      </xdr:spPr>
    </xdr:pic>
    <xdr:clientData/>
  </xdr:one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35E5B022-99D5-4A57-9B53-9A7457346D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3921179" y="237605"/>
          <a:ext cx="5250505" cy="575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100399</xdr:colOff>
      <xdr:row>0</xdr:row>
      <xdr:rowOff>45051</xdr:rowOff>
    </xdr:from>
    <xdr:ext cx="1617191" cy="635085"/>
    <xdr:pic>
      <xdr:nvPicPr>
        <xdr:cNvPr id="2" name="Imagen 3">
          <a:extLst>
            <a:ext uri="{FF2B5EF4-FFF2-40B4-BE49-F238E27FC236}">
              <a16:creationId xmlns:a16="http://schemas.microsoft.com/office/drawing/2014/main" id="{14BF5BBD-3F1A-4C85-8CCE-C6B4EBF27E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17191" cy="635085"/>
        </a:xfrm>
        <a:prstGeom prst="rect">
          <a:avLst/>
        </a:prstGeom>
        <a:noFill/>
      </xdr:spPr>
    </xdr:pic>
    <xdr:clientData/>
  </xdr:one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7362E0A7-C7BB-400B-B65C-CA21282A1C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C802F108-599D-4C23-8B07-4059F1EA67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5489710" y="165613"/>
          <a:ext cx="4183705" cy="58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100399</xdr:colOff>
      <xdr:row>0</xdr:row>
      <xdr:rowOff>45051</xdr:rowOff>
    </xdr:from>
    <xdr:ext cx="1617191" cy="665565"/>
    <xdr:pic>
      <xdr:nvPicPr>
        <xdr:cNvPr id="2" name="Imagen 3">
          <a:extLst>
            <a:ext uri="{FF2B5EF4-FFF2-40B4-BE49-F238E27FC236}">
              <a16:creationId xmlns:a16="http://schemas.microsoft.com/office/drawing/2014/main" id="{E8967239-65C6-42E5-A698-F5342CF3CB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17191" cy="665565"/>
        </a:xfrm>
        <a:prstGeom prst="rect">
          <a:avLst/>
        </a:prstGeom>
        <a:noFill/>
      </xdr:spPr>
    </xdr:pic>
    <xdr:clientData/>
  </xdr:one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31A69A63-4815-4FFF-92FB-490EAB9F1F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CC6E8EBB-B3C4-4907-9D9B-5170B4335F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5489710" y="165613"/>
          <a:ext cx="4183705" cy="58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100399</xdr:colOff>
      <xdr:row>0</xdr:row>
      <xdr:rowOff>45051</xdr:rowOff>
    </xdr:from>
    <xdr:ext cx="1617191" cy="696045"/>
    <xdr:pic>
      <xdr:nvPicPr>
        <xdr:cNvPr id="2" name="Imagen 3">
          <a:extLst>
            <a:ext uri="{FF2B5EF4-FFF2-40B4-BE49-F238E27FC236}">
              <a16:creationId xmlns:a16="http://schemas.microsoft.com/office/drawing/2014/main" id="{F3CA7B8D-6D5C-4D3E-A024-B6FC0A872F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17191" cy="696045"/>
        </a:xfrm>
        <a:prstGeom prst="rect">
          <a:avLst/>
        </a:prstGeom>
        <a:noFill/>
      </xdr:spPr>
    </xdr:pic>
    <xdr:clientData/>
  </xdr:one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A3B0CB83-160C-4D71-A46B-ADC064DCD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320117AF-D816-4FF8-A1B4-A3123AC13E2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5489710" y="165613"/>
          <a:ext cx="4183705" cy="58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1D3421CE-2077-4A79-BA14-030775CE95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23</xdr:col>
      <xdr:colOff>100897</xdr:colOff>
      <xdr:row>0</xdr:row>
      <xdr:rowOff>136530</xdr:rowOff>
    </xdr:from>
    <xdr:to>
      <xdr:col>25</xdr:col>
      <xdr:colOff>1228361</xdr:colOff>
      <xdr:row>3</xdr:row>
      <xdr:rowOff>148380</xdr:rowOff>
    </xdr:to>
    <xdr:pic>
      <xdr:nvPicPr>
        <xdr:cNvPr id="3" name="Imagen 2">
          <a:extLst>
            <a:ext uri="{FF2B5EF4-FFF2-40B4-BE49-F238E27FC236}">
              <a16:creationId xmlns:a16="http://schemas.microsoft.com/office/drawing/2014/main" id="{E8713199-4020-476D-BF14-47F33DA2F3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7626897" y="136530"/>
          <a:ext cx="2184739" cy="58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589C6C11-4D65-4E51-9AE3-E88ACDFE78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20</xdr:col>
      <xdr:colOff>248021</xdr:colOff>
      <xdr:row>0</xdr:row>
      <xdr:rowOff>56852</xdr:rowOff>
    </xdr:from>
    <xdr:to>
      <xdr:col>25</xdr:col>
      <xdr:colOff>609567</xdr:colOff>
      <xdr:row>3</xdr:row>
      <xdr:rowOff>68702</xdr:rowOff>
    </xdr:to>
    <xdr:pic>
      <xdr:nvPicPr>
        <xdr:cNvPr id="3" name="Imagen 2">
          <a:extLst>
            <a:ext uri="{FF2B5EF4-FFF2-40B4-BE49-F238E27FC236}">
              <a16:creationId xmlns:a16="http://schemas.microsoft.com/office/drawing/2014/main" id="{C7F0A45A-CB02-4D21-950F-84E03E7AD7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5488021" y="56852"/>
          <a:ext cx="4171546" cy="58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1">
          <a:extLst>
            <a:ext uri="{FF2B5EF4-FFF2-40B4-BE49-F238E27FC236}">
              <a16:creationId xmlns:a16="http://schemas.microsoft.com/office/drawing/2014/main" id="{72D69C36-FBE9-4311-B10F-53D7180B92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22</xdr:col>
      <xdr:colOff>5632</xdr:colOff>
      <xdr:row>0</xdr:row>
      <xdr:rowOff>70363</xdr:rowOff>
    </xdr:from>
    <xdr:to>
      <xdr:col>25</xdr:col>
      <xdr:colOff>879400</xdr:colOff>
      <xdr:row>3</xdr:row>
      <xdr:rowOff>78244</xdr:rowOff>
    </xdr:to>
    <xdr:pic>
      <xdr:nvPicPr>
        <xdr:cNvPr id="3" name="Imagen 2">
          <a:extLst>
            <a:ext uri="{FF2B5EF4-FFF2-40B4-BE49-F238E27FC236}">
              <a16:creationId xmlns:a16="http://schemas.microsoft.com/office/drawing/2014/main" id="{BC735D6F-C326-4321-BB06-EBAC260776C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6769632" y="70363"/>
          <a:ext cx="3045468" cy="57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90101</xdr:colOff>
      <xdr:row>0</xdr:row>
      <xdr:rowOff>45051</xdr:rowOff>
    </xdr:from>
    <xdr:ext cx="1617191" cy="621750"/>
    <xdr:pic>
      <xdr:nvPicPr>
        <xdr:cNvPr id="4" name="Imagen 3">
          <a:extLst>
            <a:ext uri="{FF2B5EF4-FFF2-40B4-BE49-F238E27FC236}">
              <a16:creationId xmlns:a16="http://schemas.microsoft.com/office/drawing/2014/main" id="{F1B6A004-8D7B-42BA-B356-746B45F94A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17191" cy="621750"/>
        </a:xfrm>
        <a:prstGeom prst="rect">
          <a:avLst/>
        </a:prstGeom>
        <a:noFill/>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71B6BA2D-1022-437F-8061-EC890520C2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21</xdr:col>
      <xdr:colOff>100485</xdr:colOff>
      <xdr:row>0</xdr:row>
      <xdr:rowOff>140213</xdr:rowOff>
    </xdr:from>
    <xdr:to>
      <xdr:col>25</xdr:col>
      <xdr:colOff>721840</xdr:colOff>
      <xdr:row>3</xdr:row>
      <xdr:rowOff>148888</xdr:rowOff>
    </xdr:to>
    <xdr:pic>
      <xdr:nvPicPr>
        <xdr:cNvPr id="3" name="Imagen 2">
          <a:extLst>
            <a:ext uri="{FF2B5EF4-FFF2-40B4-BE49-F238E27FC236}">
              <a16:creationId xmlns:a16="http://schemas.microsoft.com/office/drawing/2014/main" id="{7EBE8C11-0474-45FA-BB44-A00BF30E81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6102485" y="140213"/>
          <a:ext cx="3669355" cy="58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76201</xdr:colOff>
      <xdr:row>1</xdr:row>
      <xdr:rowOff>1</xdr:rowOff>
    </xdr:from>
    <xdr:ext cx="1668779" cy="541019"/>
    <xdr:pic>
      <xdr:nvPicPr>
        <xdr:cNvPr id="2" name="Imagen 1">
          <a:extLst>
            <a:ext uri="{FF2B5EF4-FFF2-40B4-BE49-F238E27FC236}">
              <a16:creationId xmlns:a16="http://schemas.microsoft.com/office/drawing/2014/main" id="{F0293789-EE19-4464-B921-918C8BD288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1" y="182881"/>
          <a:ext cx="1668779" cy="541019"/>
        </a:xfrm>
        <a:prstGeom prst="rect">
          <a:avLst/>
        </a:prstGeom>
        <a:noFill/>
      </xdr:spPr>
    </xdr:pic>
    <xdr:clientData/>
  </xdr:oneCellAnchor>
  <xdr:twoCellAnchor>
    <xdr:from>
      <xdr:col>20</xdr:col>
      <xdr:colOff>152400</xdr:colOff>
      <xdr:row>1</xdr:row>
      <xdr:rowOff>30480</xdr:rowOff>
    </xdr:from>
    <xdr:to>
      <xdr:col>25</xdr:col>
      <xdr:colOff>220744</xdr:colOff>
      <xdr:row>3</xdr:row>
      <xdr:rowOff>176506</xdr:rowOff>
    </xdr:to>
    <xdr:pic>
      <xdr:nvPicPr>
        <xdr:cNvPr id="4" name="Imagen 3">
          <a:extLst>
            <a:ext uri="{FF2B5EF4-FFF2-40B4-BE49-F238E27FC236}">
              <a16:creationId xmlns:a16="http://schemas.microsoft.com/office/drawing/2014/main" id="{6C0E78E3-8D35-4B8E-9CE2-4333E464028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18760" y="213360"/>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oneCellAnchor>
    <xdr:from>
      <xdr:col>0</xdr:col>
      <xdr:colOff>45720</xdr:colOff>
      <xdr:row>1</xdr:row>
      <xdr:rowOff>0</xdr:rowOff>
    </xdr:from>
    <xdr:ext cx="1573529" cy="541020"/>
    <xdr:pic>
      <xdr:nvPicPr>
        <xdr:cNvPr id="2" name="Imagen 1">
          <a:extLst>
            <a:ext uri="{FF2B5EF4-FFF2-40B4-BE49-F238E27FC236}">
              <a16:creationId xmlns:a16="http://schemas.microsoft.com/office/drawing/2014/main" id="{DDAA02C9-1666-41FA-B37A-B6559C883C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 y="182880"/>
          <a:ext cx="1573529" cy="541020"/>
        </a:xfrm>
        <a:prstGeom prst="rect">
          <a:avLst/>
        </a:prstGeom>
        <a:noFill/>
      </xdr:spPr>
    </xdr:pic>
    <xdr:clientData/>
  </xdr:oneCellAnchor>
  <xdr:twoCellAnchor>
    <xdr:from>
      <xdr:col>20</xdr:col>
      <xdr:colOff>160020</xdr:colOff>
      <xdr:row>1</xdr:row>
      <xdr:rowOff>22860</xdr:rowOff>
    </xdr:from>
    <xdr:to>
      <xdr:col>25</xdr:col>
      <xdr:colOff>228364</xdr:colOff>
      <xdr:row>3</xdr:row>
      <xdr:rowOff>168886</xdr:rowOff>
    </xdr:to>
    <xdr:pic>
      <xdr:nvPicPr>
        <xdr:cNvPr id="4" name="Imagen 3">
          <a:extLst>
            <a:ext uri="{FF2B5EF4-FFF2-40B4-BE49-F238E27FC236}">
              <a16:creationId xmlns:a16="http://schemas.microsoft.com/office/drawing/2014/main" id="{7BC9ADD7-C0ED-4E68-8C22-77198FFC29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26380" y="205740"/>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oneCellAnchor>
    <xdr:from>
      <xdr:col>0</xdr:col>
      <xdr:colOff>0</xdr:colOff>
      <xdr:row>0</xdr:row>
      <xdr:rowOff>144780</xdr:rowOff>
    </xdr:from>
    <xdr:ext cx="1912620" cy="586740"/>
    <xdr:pic>
      <xdr:nvPicPr>
        <xdr:cNvPr id="2" name="Imagen 1">
          <a:extLst>
            <a:ext uri="{FF2B5EF4-FFF2-40B4-BE49-F238E27FC236}">
              <a16:creationId xmlns:a16="http://schemas.microsoft.com/office/drawing/2014/main" id="{FB35703A-6318-41DB-8446-8B968416DD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1912620" cy="586740"/>
        </a:xfrm>
        <a:prstGeom prst="rect">
          <a:avLst/>
        </a:prstGeom>
        <a:noFill/>
      </xdr:spPr>
    </xdr:pic>
    <xdr:clientData/>
  </xdr:oneCellAnchor>
  <xdr:twoCellAnchor>
    <xdr:from>
      <xdr:col>20</xdr:col>
      <xdr:colOff>190500</xdr:colOff>
      <xdr:row>1</xdr:row>
      <xdr:rowOff>45720</xdr:rowOff>
    </xdr:from>
    <xdr:to>
      <xdr:col>25</xdr:col>
      <xdr:colOff>258844</xdr:colOff>
      <xdr:row>3</xdr:row>
      <xdr:rowOff>191746</xdr:rowOff>
    </xdr:to>
    <xdr:pic>
      <xdr:nvPicPr>
        <xdr:cNvPr id="6" name="Imagen 5">
          <a:extLst>
            <a:ext uri="{FF2B5EF4-FFF2-40B4-BE49-F238E27FC236}">
              <a16:creationId xmlns:a16="http://schemas.microsoft.com/office/drawing/2014/main" id="{9D689731-2734-4F31-9D4C-215C2807AF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56860" y="228600"/>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0</xdr:col>
      <xdr:colOff>38100</xdr:colOff>
      <xdr:row>0</xdr:row>
      <xdr:rowOff>160020</xdr:rowOff>
    </xdr:from>
    <xdr:ext cx="1760220" cy="502920"/>
    <xdr:pic>
      <xdr:nvPicPr>
        <xdr:cNvPr id="2" name="Imagen 1">
          <a:extLst>
            <a:ext uri="{FF2B5EF4-FFF2-40B4-BE49-F238E27FC236}">
              <a16:creationId xmlns:a16="http://schemas.microsoft.com/office/drawing/2014/main" id="{E0BD4235-B392-4491-A123-FBB69C1DC65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60020"/>
          <a:ext cx="1760220" cy="502920"/>
        </a:xfrm>
        <a:prstGeom prst="rect">
          <a:avLst/>
        </a:prstGeom>
        <a:noFill/>
      </xdr:spPr>
    </xdr:pic>
    <xdr:clientData/>
  </xdr:oneCellAnchor>
  <xdr:twoCellAnchor>
    <xdr:from>
      <xdr:col>20</xdr:col>
      <xdr:colOff>160020</xdr:colOff>
      <xdr:row>1</xdr:row>
      <xdr:rowOff>15240</xdr:rowOff>
    </xdr:from>
    <xdr:to>
      <xdr:col>25</xdr:col>
      <xdr:colOff>228364</xdr:colOff>
      <xdr:row>3</xdr:row>
      <xdr:rowOff>161266</xdr:rowOff>
    </xdr:to>
    <xdr:pic>
      <xdr:nvPicPr>
        <xdr:cNvPr id="4" name="Imagen 3">
          <a:extLst>
            <a:ext uri="{FF2B5EF4-FFF2-40B4-BE49-F238E27FC236}">
              <a16:creationId xmlns:a16="http://schemas.microsoft.com/office/drawing/2014/main" id="{8A7B05B4-8574-40FC-A38B-193219D19CC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26380" y="198120"/>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oneCellAnchor>
    <xdr:from>
      <xdr:col>0</xdr:col>
      <xdr:colOff>1</xdr:colOff>
      <xdr:row>1</xdr:row>
      <xdr:rowOff>0</xdr:rowOff>
    </xdr:from>
    <xdr:ext cx="1950720" cy="533400"/>
    <xdr:pic>
      <xdr:nvPicPr>
        <xdr:cNvPr id="2" name="Imagen 1">
          <a:extLst>
            <a:ext uri="{FF2B5EF4-FFF2-40B4-BE49-F238E27FC236}">
              <a16:creationId xmlns:a16="http://schemas.microsoft.com/office/drawing/2014/main" id="{5AF374B8-71B6-4857-9FCD-2486858002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82880"/>
          <a:ext cx="1950720" cy="533400"/>
        </a:xfrm>
        <a:prstGeom prst="rect">
          <a:avLst/>
        </a:prstGeom>
        <a:noFill/>
      </xdr:spPr>
    </xdr:pic>
    <xdr:clientData/>
  </xdr:oneCellAnchor>
  <xdr:twoCellAnchor>
    <xdr:from>
      <xdr:col>20</xdr:col>
      <xdr:colOff>91440</xdr:colOff>
      <xdr:row>1</xdr:row>
      <xdr:rowOff>68580</xdr:rowOff>
    </xdr:from>
    <xdr:to>
      <xdr:col>25</xdr:col>
      <xdr:colOff>258844</xdr:colOff>
      <xdr:row>4</xdr:row>
      <xdr:rowOff>16486</xdr:rowOff>
    </xdr:to>
    <xdr:pic>
      <xdr:nvPicPr>
        <xdr:cNvPr id="5" name="Imagen 4">
          <a:extLst>
            <a:ext uri="{FF2B5EF4-FFF2-40B4-BE49-F238E27FC236}">
              <a16:creationId xmlns:a16="http://schemas.microsoft.com/office/drawing/2014/main" id="{B7E2EED4-A889-4B72-ABE6-91447449BC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257800" y="251460"/>
          <a:ext cx="157710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oneCellAnchor>
    <xdr:from>
      <xdr:col>0</xdr:col>
      <xdr:colOff>15240</xdr:colOff>
      <xdr:row>1</xdr:row>
      <xdr:rowOff>22860</xdr:rowOff>
    </xdr:from>
    <xdr:ext cx="1920239" cy="556260"/>
    <xdr:pic>
      <xdr:nvPicPr>
        <xdr:cNvPr id="2" name="Imagen 1">
          <a:extLst>
            <a:ext uri="{FF2B5EF4-FFF2-40B4-BE49-F238E27FC236}">
              <a16:creationId xmlns:a16="http://schemas.microsoft.com/office/drawing/2014/main" id="{738E794A-9C54-4D94-A46C-4BF9DB987A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205740"/>
          <a:ext cx="1920239" cy="556260"/>
        </a:xfrm>
        <a:prstGeom prst="rect">
          <a:avLst/>
        </a:prstGeom>
        <a:noFill/>
      </xdr:spPr>
    </xdr:pic>
    <xdr:clientData/>
  </xdr:oneCellAnchor>
  <xdr:twoCellAnchor>
    <xdr:from>
      <xdr:col>20</xdr:col>
      <xdr:colOff>7620</xdr:colOff>
      <xdr:row>1</xdr:row>
      <xdr:rowOff>60960</xdr:rowOff>
    </xdr:from>
    <xdr:to>
      <xdr:col>25</xdr:col>
      <xdr:colOff>175024</xdr:colOff>
      <xdr:row>4</xdr:row>
      <xdr:rowOff>8866</xdr:rowOff>
    </xdr:to>
    <xdr:pic>
      <xdr:nvPicPr>
        <xdr:cNvPr id="6" name="Imagen 5">
          <a:extLst>
            <a:ext uri="{FF2B5EF4-FFF2-40B4-BE49-F238E27FC236}">
              <a16:creationId xmlns:a16="http://schemas.microsoft.com/office/drawing/2014/main" id="{2343C36E-2EC3-4498-808D-049BC3D7F46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173980" y="243840"/>
          <a:ext cx="157710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oneCellAnchor>
    <xdr:from>
      <xdr:col>0</xdr:col>
      <xdr:colOff>60959</xdr:colOff>
      <xdr:row>1</xdr:row>
      <xdr:rowOff>15241</xdr:rowOff>
    </xdr:from>
    <xdr:ext cx="1535431" cy="548639"/>
    <xdr:pic>
      <xdr:nvPicPr>
        <xdr:cNvPr id="2" name="Imagen 1">
          <a:extLst>
            <a:ext uri="{FF2B5EF4-FFF2-40B4-BE49-F238E27FC236}">
              <a16:creationId xmlns:a16="http://schemas.microsoft.com/office/drawing/2014/main" id="{8F5DE6EF-7233-4485-A5DA-4E5405170D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 y="198121"/>
          <a:ext cx="1535431" cy="548639"/>
        </a:xfrm>
        <a:prstGeom prst="rect">
          <a:avLst/>
        </a:prstGeom>
        <a:noFill/>
      </xdr:spPr>
    </xdr:pic>
    <xdr:clientData/>
  </xdr:oneCellAnchor>
  <xdr:twoCellAnchor>
    <xdr:from>
      <xdr:col>20</xdr:col>
      <xdr:colOff>53340</xdr:colOff>
      <xdr:row>1</xdr:row>
      <xdr:rowOff>38100</xdr:rowOff>
    </xdr:from>
    <xdr:to>
      <xdr:col>25</xdr:col>
      <xdr:colOff>220744</xdr:colOff>
      <xdr:row>3</xdr:row>
      <xdr:rowOff>184126</xdr:rowOff>
    </xdr:to>
    <xdr:pic>
      <xdr:nvPicPr>
        <xdr:cNvPr id="5" name="Imagen 4">
          <a:extLst>
            <a:ext uri="{FF2B5EF4-FFF2-40B4-BE49-F238E27FC236}">
              <a16:creationId xmlns:a16="http://schemas.microsoft.com/office/drawing/2014/main" id="{F254D482-0706-4E21-AA90-BF0A99E4632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219700" y="220980"/>
          <a:ext cx="157710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oneCellAnchor>
    <xdr:from>
      <xdr:col>0</xdr:col>
      <xdr:colOff>0</xdr:colOff>
      <xdr:row>0</xdr:row>
      <xdr:rowOff>144780</xdr:rowOff>
    </xdr:from>
    <xdr:ext cx="1912620" cy="586740"/>
    <xdr:pic>
      <xdr:nvPicPr>
        <xdr:cNvPr id="2" name="Imagen 1">
          <a:extLst>
            <a:ext uri="{FF2B5EF4-FFF2-40B4-BE49-F238E27FC236}">
              <a16:creationId xmlns:a16="http://schemas.microsoft.com/office/drawing/2014/main" id="{7DD29422-0E7C-4055-9685-8460D9A0916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1912620" cy="586740"/>
        </a:xfrm>
        <a:prstGeom prst="rect">
          <a:avLst/>
        </a:prstGeom>
        <a:noFill/>
      </xdr:spPr>
    </xdr:pic>
    <xdr:clientData/>
  </xdr:oneCellAnchor>
  <xdr:twoCellAnchor>
    <xdr:from>
      <xdr:col>20</xdr:col>
      <xdr:colOff>190500</xdr:colOff>
      <xdr:row>1</xdr:row>
      <xdr:rowOff>45720</xdr:rowOff>
    </xdr:from>
    <xdr:to>
      <xdr:col>25</xdr:col>
      <xdr:colOff>258844</xdr:colOff>
      <xdr:row>3</xdr:row>
      <xdr:rowOff>191746</xdr:rowOff>
    </xdr:to>
    <xdr:pic>
      <xdr:nvPicPr>
        <xdr:cNvPr id="3" name="Imagen 2">
          <a:extLst>
            <a:ext uri="{FF2B5EF4-FFF2-40B4-BE49-F238E27FC236}">
              <a16:creationId xmlns:a16="http://schemas.microsoft.com/office/drawing/2014/main" id="{D0D88055-DB79-4214-AA25-A666C8AC8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56860" y="228600"/>
          <a:ext cx="147804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oneCellAnchor>
    <xdr:from>
      <xdr:col>0</xdr:col>
      <xdr:colOff>60959</xdr:colOff>
      <xdr:row>1</xdr:row>
      <xdr:rowOff>15241</xdr:rowOff>
    </xdr:from>
    <xdr:ext cx="1535431" cy="548639"/>
    <xdr:pic>
      <xdr:nvPicPr>
        <xdr:cNvPr id="2" name="Imagen 1">
          <a:extLst>
            <a:ext uri="{FF2B5EF4-FFF2-40B4-BE49-F238E27FC236}">
              <a16:creationId xmlns:a16="http://schemas.microsoft.com/office/drawing/2014/main" id="{7B7E198C-4518-4DA9-ADDA-B33E555BC8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 y="198121"/>
          <a:ext cx="1535431" cy="548639"/>
        </a:xfrm>
        <a:prstGeom prst="rect">
          <a:avLst/>
        </a:prstGeom>
        <a:noFill/>
      </xdr:spPr>
    </xdr:pic>
    <xdr:clientData/>
  </xdr:oneCellAnchor>
  <xdr:twoCellAnchor>
    <xdr:from>
      <xdr:col>20</xdr:col>
      <xdr:colOff>53340</xdr:colOff>
      <xdr:row>1</xdr:row>
      <xdr:rowOff>38100</xdr:rowOff>
    </xdr:from>
    <xdr:to>
      <xdr:col>25</xdr:col>
      <xdr:colOff>220744</xdr:colOff>
      <xdr:row>3</xdr:row>
      <xdr:rowOff>184126</xdr:rowOff>
    </xdr:to>
    <xdr:pic>
      <xdr:nvPicPr>
        <xdr:cNvPr id="3" name="Imagen 2">
          <a:extLst>
            <a:ext uri="{FF2B5EF4-FFF2-40B4-BE49-F238E27FC236}">
              <a16:creationId xmlns:a16="http://schemas.microsoft.com/office/drawing/2014/main" id="{BA37596A-8F1E-4E9C-AD00-D5AC36CC4A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219700" y="220980"/>
          <a:ext cx="157710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165101</xdr:colOff>
      <xdr:row>1</xdr:row>
      <xdr:rowOff>88900</xdr:rowOff>
    </xdr:from>
    <xdr:to>
      <xdr:col>1</xdr:col>
      <xdr:colOff>1250951</xdr:colOff>
      <xdr:row>4</xdr:row>
      <xdr:rowOff>88900</xdr:rowOff>
    </xdr:to>
    <xdr:pic>
      <xdr:nvPicPr>
        <xdr:cNvPr id="2" name="7 Imagen">
          <a:extLst>
            <a:ext uri="{FF2B5EF4-FFF2-40B4-BE49-F238E27FC236}">
              <a16:creationId xmlns:a16="http://schemas.microsoft.com/office/drawing/2014/main" id="{EDA94F07-BED5-426B-A149-76274FF854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1" y="266700"/>
          <a:ext cx="1917700" cy="533400"/>
        </a:xfrm>
        <a:prstGeom prst="rect">
          <a:avLst/>
        </a:prstGeom>
      </xdr:spPr>
    </xdr:pic>
    <xdr:clientData/>
  </xdr:twoCellAnchor>
  <xdr:twoCellAnchor>
    <xdr:from>
      <xdr:col>16</xdr:col>
      <xdr:colOff>76200</xdr:colOff>
      <xdr:row>2</xdr:row>
      <xdr:rowOff>38100</xdr:rowOff>
    </xdr:from>
    <xdr:to>
      <xdr:col>17</xdr:col>
      <xdr:colOff>1132604</xdr:colOff>
      <xdr:row>5</xdr:row>
      <xdr:rowOff>46966</xdr:rowOff>
    </xdr:to>
    <xdr:pic>
      <xdr:nvPicPr>
        <xdr:cNvPr id="3" name="Imagen 2">
          <a:extLst>
            <a:ext uri="{FF2B5EF4-FFF2-40B4-BE49-F238E27FC236}">
              <a16:creationId xmlns:a16="http://schemas.microsoft.com/office/drawing/2014/main" id="{3CAAC2AC-49D9-44F5-AAAC-3DBF6C13CF4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12357100" y="393700"/>
          <a:ext cx="1767604" cy="542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transparencia.guerrero.gob.mx/transparencia/lazos-migrantes/" TargetMode="External"/><Relationship Id="rId13" Type="http://schemas.openxmlformats.org/officeDocument/2006/relationships/hyperlink" Target="https://transparencia.guerrero.gob.mx/transparencia/programa-de-apoyo-a-deudos-de-guerrerenses-fallecidos-en-el-extranjero/" TargetMode="External"/><Relationship Id="rId18" Type="http://schemas.openxmlformats.org/officeDocument/2006/relationships/hyperlink" Target="https://transparencia.guerrero.gob.mx/transparencia/retorno-protegido-atencion-a-la-ninez-migrante-deportada-y-en-propension-de-emigrar/" TargetMode="External"/><Relationship Id="rId3" Type="http://schemas.openxmlformats.org/officeDocument/2006/relationships/hyperlink" Target="https://transparencia.guerrero.gob.mx/transparencia/compromiso-migrante-giras-de-atencion-a-migrantes-guerrerenses-radicados-en-e-u-a/" TargetMode="External"/><Relationship Id="rId21" Type="http://schemas.openxmlformats.org/officeDocument/2006/relationships/hyperlink" Target="https://transparencia.guerrero.gob.mx/transparencia/guerrero-contigo-en-el-extranjero-acceso-y-asesoria/" TargetMode="External"/><Relationship Id="rId7" Type="http://schemas.openxmlformats.org/officeDocument/2006/relationships/hyperlink" Target="https://transparencia.guerrero.gob.mx/transparencia/retorno-protegido-atencion-a-la-ninez-migrante-deportada-y-en-propension-de-emigrar/" TargetMode="External"/><Relationship Id="rId12" Type="http://schemas.openxmlformats.org/officeDocument/2006/relationships/hyperlink" Target="https://transparencia.guerrero.gob.mx/transparencia/programa-2x1-para-migrantes/" TargetMode="External"/><Relationship Id="rId17" Type="http://schemas.openxmlformats.org/officeDocument/2006/relationships/hyperlink" Target="https://transparencia.guerrero.gob.mx/transparencia/programa-integral-de-a-tencion-y-seguimiento-para-el-bienestar-de-poblacion-jornalera-agricola-migrante/" TargetMode="External"/><Relationship Id="rId25" Type="http://schemas.openxmlformats.org/officeDocument/2006/relationships/drawing" Target="../drawings/drawing4.xm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programa-integral-de-a-tencion-y-seguimiento-para-el-bienestar-de-poblacion-jornalera-agricola-migrante/" TargetMode="External"/><Relationship Id="rId20" Type="http://schemas.openxmlformats.org/officeDocument/2006/relationships/hyperlink" Target="https://transparencia.guerrero.gob.mx/transparencia/lazos-migrant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programa-integral-de-a-tencion-y-seguimiento-para-el-bienestar-de-poblacion-jornalera-agricola-migrante/https:/transparencia.guerrero.gob.mx/transparencia/programa-integral-de-a-tencion-y-seguimiento-para-el-bienestar-de-poblacion-jornalera-agricola-migrante/" TargetMode="External"/><Relationship Id="rId11" Type="http://schemas.openxmlformats.org/officeDocument/2006/relationships/hyperlink" Target="https://transparencia.guerrero.gob.mx/transparencia/programa-2x1-para-migrantes/" TargetMode="External"/><Relationship Id="rId24" Type="http://schemas.openxmlformats.org/officeDocument/2006/relationships/printerSettings" Target="../printerSettings/printerSettings4.bin"/><Relationship Id="rId5" Type="http://schemas.openxmlformats.org/officeDocument/2006/relationships/hyperlink" Target="https://transparencia.guerrero.gob.mx/transparencia/programa-de-apoyo-a-deudos-de-guerrerenses-fallecidos-en-el-extranjero/" TargetMode="External"/><Relationship Id="rId15" Type="http://schemas.openxmlformats.org/officeDocument/2006/relationships/hyperlink" Target="https://transparencia.guerrero.gob.mx/transparencia/programa-integral-de-a-tencion-y-seguimiento-para-el-bienestar-de-poblacion-jornalera-agricola-migrante/" TargetMode="External"/><Relationship Id="rId23" Type="http://schemas.openxmlformats.org/officeDocument/2006/relationships/hyperlink" Target="https://transparencia.guerrero.gob.mx/transparencia/guerrero-contigo-en-el-extranjero-acceso-y-asesoria/" TargetMode="External"/><Relationship Id="rId10" Type="http://schemas.openxmlformats.org/officeDocument/2006/relationships/hyperlink" Target="https://transparencia.guerrero.gob.mx/transparencia/compromiso-migrante-giras-de-atencion-a-migrantes-guerrerenses-radicados-en-e-u-a/" TargetMode="External"/><Relationship Id="rId19" Type="http://schemas.openxmlformats.org/officeDocument/2006/relationships/hyperlink" Target="https://transparencia.guerrero.gob.mx/transparencia/lazos-migrantes/" TargetMode="External"/><Relationship Id="rId4" Type="http://schemas.openxmlformats.org/officeDocument/2006/relationships/hyperlink" Target="https://transparencia.guerrero.gob.mx/transparencia/programa-2x1-para-migrantes/" TargetMode="External"/><Relationship Id="rId9" Type="http://schemas.openxmlformats.org/officeDocument/2006/relationships/hyperlink" Target="https://transparencia.guerrero.gob.mx/transparencia/guerrero-contigo-en-el-extranjero-acceso-y-asesoria/" TargetMode="External"/><Relationship Id="rId14" Type="http://schemas.openxmlformats.org/officeDocument/2006/relationships/hyperlink" Target="https://transparencia.guerrero.gob.mx/transparencia/programa-de-apoyo-a-deudos-de-guerrerenses-fallecidos-en-el-extranjero/" TargetMode="External"/><Relationship Id="rId22" Type="http://schemas.openxmlformats.org/officeDocument/2006/relationships/hyperlink" Target="https://transparencia.guerrero.gob.mx/transparencia/guerrero-contigo-en-el-extranjero-acceso-y-asesoria/"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transparencia.guerrero.gob.mx/transparencia/lazos-migrantes/" TargetMode="External"/><Relationship Id="rId13" Type="http://schemas.openxmlformats.org/officeDocument/2006/relationships/hyperlink" Target="https://transparencia.guerrero.gob.mx/transparencia/programa-de-apoyo-a-deudos-de-guerrerenses-fallecidos-en-el-extranjero/" TargetMode="External"/><Relationship Id="rId18" Type="http://schemas.openxmlformats.org/officeDocument/2006/relationships/hyperlink" Target="https://transparencia.guerrero.gob.mx/transparencia/retorno-protegido-atencion-a-la-ninez-migrante-deportada-y-en-propension-de-emigrar/" TargetMode="External"/><Relationship Id="rId3" Type="http://schemas.openxmlformats.org/officeDocument/2006/relationships/hyperlink" Target="https://transparencia.guerrero.gob.mx/transparencia/compromiso-migrante-giras-de-atencion-a-migrantes-guerrerenses-radicados-en-e-u-a/" TargetMode="External"/><Relationship Id="rId21" Type="http://schemas.openxmlformats.org/officeDocument/2006/relationships/hyperlink" Target="https://transparencia.guerrero.gob.mx/transparencia/guerrero-contigo-en-el-extranjero-acceso-y-asesoria/" TargetMode="External"/><Relationship Id="rId7" Type="http://schemas.openxmlformats.org/officeDocument/2006/relationships/hyperlink" Target="https://transparencia.guerrero.gob.mx/transparencia/retorno-protegido-atencion-a-la-ninez-migrante-deportada-y-en-propension-de-emigrar/" TargetMode="External"/><Relationship Id="rId12" Type="http://schemas.openxmlformats.org/officeDocument/2006/relationships/hyperlink" Target="https://transparencia.guerrero.gob.mx/transparencia/programa-2x1-para-migrantes/" TargetMode="External"/><Relationship Id="rId17" Type="http://schemas.openxmlformats.org/officeDocument/2006/relationships/hyperlink" Target="https://transparencia.guerrero.gob.mx/transparencia/programa-integral-de-a-tencion-y-seguimiento-para-el-bienestar-de-poblacion-jornalera-agricola-migrante/" TargetMode="External"/><Relationship Id="rId25" Type="http://schemas.openxmlformats.org/officeDocument/2006/relationships/drawing" Target="../drawings/drawing5.xm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programa-integral-de-a-tencion-y-seguimiento-para-el-bienestar-de-poblacion-jornalera-agricola-migrante/" TargetMode="External"/><Relationship Id="rId20" Type="http://schemas.openxmlformats.org/officeDocument/2006/relationships/hyperlink" Target="https://transparencia.guerrero.gob.mx/transparencia/lazos-migrant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programa-integral-de-a-tencion-y-seguimiento-para-el-bienestar-de-poblacion-jornalera-agricola-migrante/" TargetMode="External"/><Relationship Id="rId11" Type="http://schemas.openxmlformats.org/officeDocument/2006/relationships/hyperlink" Target="https://transparencia.guerrero.gob.mx/transparencia/programa-2x1-para-migrantes/" TargetMode="External"/><Relationship Id="rId24" Type="http://schemas.openxmlformats.org/officeDocument/2006/relationships/printerSettings" Target="../printerSettings/printerSettings5.bin"/><Relationship Id="rId5" Type="http://schemas.openxmlformats.org/officeDocument/2006/relationships/hyperlink" Target="https://transparencia.guerrero.gob.mx/transparencia/programa-de-apoyo-a-deudos-de-guerrerenses-fallecidos-en-el-extranjero/" TargetMode="External"/><Relationship Id="rId15" Type="http://schemas.openxmlformats.org/officeDocument/2006/relationships/hyperlink" Target="https://transparencia.guerrero.gob.mx/transparencia/programa-integral-de-a-tencion-y-seguimiento-para-el-bienestar-de-poblacion-jornalera-agricola-migrante/" TargetMode="External"/><Relationship Id="rId23" Type="http://schemas.openxmlformats.org/officeDocument/2006/relationships/hyperlink" Target="https://transparencia.guerrero.gob.mx/transparencia/guerrero-contigo-en-el-extranjero-acceso-y-asesoria/" TargetMode="External"/><Relationship Id="rId10" Type="http://schemas.openxmlformats.org/officeDocument/2006/relationships/hyperlink" Target="https://transparencia.guerrero.gob.mx/transparencia/compromiso-migrante-giras-de-atencion-a-migrantes-guerrerenses-radicados-en-e-u-a/" TargetMode="External"/><Relationship Id="rId19" Type="http://schemas.openxmlformats.org/officeDocument/2006/relationships/hyperlink" Target="https://transparencia.guerrero.gob.mx/transparencia/lazos-migrantes/" TargetMode="External"/><Relationship Id="rId4" Type="http://schemas.openxmlformats.org/officeDocument/2006/relationships/hyperlink" Target="https://transparencia.guerrero.gob.mx/transparencia/programa-2x1-para-migrantes/" TargetMode="External"/><Relationship Id="rId9" Type="http://schemas.openxmlformats.org/officeDocument/2006/relationships/hyperlink" Target="https://transparencia.guerrero.gob.mx/transparencia/guerrero-contigo-en-el-extranjero-acceso-y-asesoria/" TargetMode="External"/><Relationship Id="rId14" Type="http://schemas.openxmlformats.org/officeDocument/2006/relationships/hyperlink" Target="https://transparencia.guerrero.gob.mx/transparencia/programa-de-apoyo-a-deudos-de-guerrerenses-fallecidos-en-el-extranjero/" TargetMode="External"/><Relationship Id="rId22" Type="http://schemas.openxmlformats.org/officeDocument/2006/relationships/hyperlink" Target="https://transparencia.guerrero.gob.mx/transparencia/guerrero-contigo-en-el-extranjero-acceso-y-asesoria/"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transparencia.guerrero.gob.mx/transparencia/guerrero-contigo-en-el-extranjero-acceso-y-asesoria/" TargetMode="External"/><Relationship Id="rId13" Type="http://schemas.openxmlformats.org/officeDocument/2006/relationships/hyperlink" Target="https://transparencia.guerrero.gob.mx/transparencia/programa-integral-de-a-tencion-y-seguimiento-para-el-bienestar-de-poblacion-jornalera-agricola-migrante/" TargetMode="External"/><Relationship Id="rId18" Type="http://schemas.openxmlformats.org/officeDocument/2006/relationships/hyperlink" Target="https://transparencia.guerrero.gob.mx/transparencia/guerrero-contigo-en-el-extranjero-acceso-y-asesoria/" TargetMode="External"/><Relationship Id="rId3" Type="http://schemas.openxmlformats.org/officeDocument/2006/relationships/hyperlink" Target="https://transparencia.guerrero.gob.mx/transparencia/compromiso-migrante-giras-de-atencion-a-migrantes-guerrerenses-radicados-en-e-u-a/" TargetMode="External"/><Relationship Id="rId21" Type="http://schemas.openxmlformats.org/officeDocument/2006/relationships/drawing" Target="../drawings/drawing6.xml"/><Relationship Id="rId7" Type="http://schemas.openxmlformats.org/officeDocument/2006/relationships/hyperlink" Target="https://transparencia.guerrero.gob.mx/transparencia/lazos-migrantes/" TargetMode="External"/><Relationship Id="rId12" Type="http://schemas.openxmlformats.org/officeDocument/2006/relationships/hyperlink" Target="https://transparencia.guerrero.gob.mx/transparencia/programa-integral-de-a-tencion-y-seguimiento-para-el-bienestar-de-poblacion-jornalera-agricola-migrante/" TargetMode="External"/><Relationship Id="rId17" Type="http://schemas.openxmlformats.org/officeDocument/2006/relationships/hyperlink" Target="https://transparencia.guerrero.gob.mx/transparencia/lazos-migrantes/" TargetMode="Externa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lazos-migrantes/" TargetMode="External"/><Relationship Id="rId20" Type="http://schemas.openxmlformats.org/officeDocument/2006/relationships/printerSettings" Target="../printerSettings/printerSettings6.bin"/><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retorno-protegido-atencion-a-la-ninez-migrante-deportada-y-en-propension-de-emigrar/" TargetMode="External"/><Relationship Id="rId11" Type="http://schemas.openxmlformats.org/officeDocument/2006/relationships/hyperlink" Target="https://transparencia.guerrero.gob.mx/transparencia/programa-de-apoyo-a-deudos-de-guerrerenses-fallecidos-en-el-extranjero/" TargetMode="External"/><Relationship Id="rId5" Type="http://schemas.openxmlformats.org/officeDocument/2006/relationships/hyperlink" Target="https://transparencia.guerrero.gob.mx/transparencia/programa-integral-de-a-tencion-y-seguimiento-para-el-bienestar-de-poblacion-jornalera-agricola-migrante/" TargetMode="External"/><Relationship Id="rId15" Type="http://schemas.openxmlformats.org/officeDocument/2006/relationships/hyperlink" Target="https://transparencia.guerrero.gob.mx/transparencia/retorno-protegido-atencion-a-la-ninez-migrante-deportada-y-en-propension-de-emigrar/" TargetMode="External"/><Relationship Id="rId10" Type="http://schemas.openxmlformats.org/officeDocument/2006/relationships/hyperlink" Target="https://transparencia.guerrero.gob.mx/transparencia/programa-de-apoyo-a-deudos-de-guerrerenses-fallecidos-en-el-extranjero/" TargetMode="External"/><Relationship Id="rId19" Type="http://schemas.openxmlformats.org/officeDocument/2006/relationships/hyperlink" Target="https://transparencia.guerrero.gob.mx/transparencia/guerrero-contigo-en-el-extranjero-acceso-y-asesoria/" TargetMode="External"/><Relationship Id="rId4" Type="http://schemas.openxmlformats.org/officeDocument/2006/relationships/hyperlink" Target="https://transparencia.guerrero.gob.mx/transparencia/programa-de-apoyo-a-deudos-de-guerrerenses-fallecidos-en-el-extranjero/" TargetMode="External"/><Relationship Id="rId9" Type="http://schemas.openxmlformats.org/officeDocument/2006/relationships/hyperlink" Target="https://transparencia.guerrero.gob.mx/transparencia/compromiso-migrante-giras-de-atencion-a-migrantes-guerrerenses-radicados-en-e-u-a/" TargetMode="External"/><Relationship Id="rId14" Type="http://schemas.openxmlformats.org/officeDocument/2006/relationships/hyperlink" Target="https://transparencia.guerrero.gob.mx/transparencia/programa-integral-de-a-tencion-y-seguimiento-para-el-bienestar-de-poblacion-jornalera-agricola-migrante/"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7" Type="http://schemas.openxmlformats.org/officeDocument/2006/relationships/drawing" Target="../drawings/drawing7.xm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printerSettings" Target="../printerSettings/printerSettings7.bin"/><Relationship Id="rId5" Type="http://schemas.openxmlformats.org/officeDocument/2006/relationships/hyperlink" Target="https://transparencia.guerrero.gob.mx/transparencia/programa-2x1-para-migrantes/" TargetMode="External"/><Relationship Id="rId4" Type="http://schemas.openxmlformats.org/officeDocument/2006/relationships/hyperlink" Target="https://transparencia.guerrero.gob.mx/transparencia/programa-2x1-para-migrante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guerrero.gob.mx/dependencia/sector-central/secretaria-de-los-migrantes-y-asuntos-internacionales/" TargetMode="Externa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mailto:migrantes@guerrero.gob.mx" TargetMode="External"/><Relationship Id="rId5" Type="http://schemas.openxmlformats.org/officeDocument/2006/relationships/drawing" Target="../drawings/drawing9.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guerrero.gob.mx/dependencia/sector-central/secretaria-de-los-migrantes-y-asuntos-internacionales/" TargetMode="Externa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mailto:migrantes@guerrero.gob.mx" TargetMode="External"/><Relationship Id="rId5" Type="http://schemas.openxmlformats.org/officeDocument/2006/relationships/drawing" Target="../drawings/drawing10.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mailto:migrantes@guerrero.gob.mx" TargetMode="External"/><Relationship Id="rId2" Type="http://schemas.openxmlformats.org/officeDocument/2006/relationships/hyperlink" Target="https://transparencia.guerrero.gob.mx/transparencia/compromiso-migrante-giras-de-atencion-a-migrantes-guerrerenses-radicados-en-e-u-a/" TargetMode="External"/><Relationship Id="rId1" Type="http://schemas.openxmlformats.org/officeDocument/2006/relationships/hyperlink" Target="https://transparencia.guerrero.gob.mx/transparencia/compromiso-migrante-giras-de-atencion-a-migrantes-guerrerenses-radicados-en-e-u-a/" TargetMode="External"/><Relationship Id="rId5" Type="http://schemas.openxmlformats.org/officeDocument/2006/relationships/drawing" Target="../drawings/drawing11.xm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guerrero.gob.mx/transparencia/compromiso-migrante-giras-de-atencion-a-migrantes-guerrerenses-radicados-en-e-u-a/" TargetMode="External"/><Relationship Id="rId2" Type="http://schemas.openxmlformats.org/officeDocument/2006/relationships/hyperlink" Target="mailto:migrantes@guerrero.gob.mx" TargetMode="External"/><Relationship Id="rId1" Type="http://schemas.openxmlformats.org/officeDocument/2006/relationships/hyperlink" Target="https://transparencia.guerrero.gob.mx/transparencia/compromiso-migrante-giras-de-atencion-a-migrantes-guerrerenses-radicados-en-e-u-a/" TargetMode="External"/><Relationship Id="rId5" Type="http://schemas.openxmlformats.org/officeDocument/2006/relationships/drawing" Target="../drawings/drawing12.xm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3.x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4.xm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5.xm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6.xml"/><Relationship Id="rId4"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7.xm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8.xm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19.xml"/><Relationship Id="rId4"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20.xml"/><Relationship Id="rId4"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21.xml"/><Relationship Id="rId4"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22.xml"/><Relationship Id="rId4"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hyperlink" Target="https://transparencia.guerrero.gob.mx/transparencia/retorno-protegido-atencion-a-la-ninez-migrante-deportada-y-en-propension-de-emigrar/" TargetMode="External"/><Relationship Id="rId2" Type="http://schemas.openxmlformats.org/officeDocument/2006/relationships/hyperlink" Target="https://transparencia.guerrero.gob.mx/transparencia/retorno-protegido-atencion-a-la-ninez-migrante-deportada-y-en-propension-de-emigrar/" TargetMode="External"/><Relationship Id="rId1" Type="http://schemas.openxmlformats.org/officeDocument/2006/relationships/hyperlink" Target="mailto:migrantes@guerrero.gob.mx" TargetMode="External"/><Relationship Id="rId5" Type="http://schemas.openxmlformats.org/officeDocument/2006/relationships/drawing" Target="../drawings/drawing23.xml"/><Relationship Id="rId4"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hyperlink" Target="https://transparencia.guerrero.gob.mx/transparencia/retorno-protegido-atencion-a-la-ninez-migrante-deportada-y-en-propension-de-emigrar/" TargetMode="External"/><Relationship Id="rId2" Type="http://schemas.openxmlformats.org/officeDocument/2006/relationships/hyperlink" Target="https://transparencia.guerrero.gob.mx/transparencia/retorno-protegido-atencion-a-la-ninez-migrante-deportada-y-en-propension-de-emigrar/" TargetMode="External"/><Relationship Id="rId1" Type="http://schemas.openxmlformats.org/officeDocument/2006/relationships/hyperlink" Target="mailto:migrantes@guerrero.gob.mx" TargetMode="External"/><Relationship Id="rId5" Type="http://schemas.openxmlformats.org/officeDocument/2006/relationships/drawing" Target="../drawings/drawing24.xml"/><Relationship Id="rId4"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5.xml"/><Relationship Id="rId4"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6.xml"/><Relationship Id="rId4"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7.xml"/><Relationship Id="rId4"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hyperlink" Target="https://transparencia.guerrero.gob.mx/transparencia/guerrero-contigo-en-el-extranjero-acceso-y-asesoria/" TargetMode="External"/><Relationship Id="rId2" Type="http://schemas.openxmlformats.org/officeDocument/2006/relationships/hyperlink" Target="https://transparencia.guerrero.gob.mx/transparencia/guerrero-contigo-en-el-extranjero-acceso-y-asesoria/" TargetMode="External"/><Relationship Id="rId1" Type="http://schemas.openxmlformats.org/officeDocument/2006/relationships/hyperlink" Target="mailto:migrantes@guerrero.gob.mx" TargetMode="External"/><Relationship Id="rId5" Type="http://schemas.openxmlformats.org/officeDocument/2006/relationships/drawing" Target="../drawings/drawing28.xml"/><Relationship Id="rId4"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hyperlink" Target="https://transparencia.guerrero.gob.mx/transparencia/guerrero-contigo-en-el-extranjero-acceso-y-asesoria/" TargetMode="External"/><Relationship Id="rId2" Type="http://schemas.openxmlformats.org/officeDocument/2006/relationships/hyperlink" Target="https://transparencia.guerrero.gob.mx/transparencia/guerrero-contigo-en-el-extranjero-acceso-y-asesoria/" TargetMode="External"/><Relationship Id="rId1" Type="http://schemas.openxmlformats.org/officeDocument/2006/relationships/hyperlink" Target="mailto:migrantes@guerrero.gob.mx" TargetMode="External"/><Relationship Id="rId5" Type="http://schemas.openxmlformats.org/officeDocument/2006/relationships/drawing" Target="../drawings/drawing29.xml"/><Relationship Id="rId4"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30.xml"/><Relationship Id="rId4"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hyperlink" Target="https://transparencia.guerrero.gob.mx/transparencia/guerrero-contigo-en-el-extranjero-acceso-y-asesoria/" TargetMode="External"/><Relationship Id="rId2" Type="http://schemas.openxmlformats.org/officeDocument/2006/relationships/hyperlink" Target="https://transparencia.guerrero.gob.mx/transparencia/guerrero-contigo-en-el-extranjero-acceso-y-asesoria/" TargetMode="External"/><Relationship Id="rId1" Type="http://schemas.openxmlformats.org/officeDocument/2006/relationships/hyperlink" Target="mailto:migrantes@guerrero.gob.mx" TargetMode="External"/><Relationship Id="rId5" Type="http://schemas.openxmlformats.org/officeDocument/2006/relationships/drawing" Target="../drawings/drawing31.xml"/><Relationship Id="rId4"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8" Type="http://schemas.openxmlformats.org/officeDocument/2006/relationships/hyperlink" Target="https://www.un.org/sustainabledevelopment/es/poverty/" TargetMode="External"/><Relationship Id="rId13" Type="http://schemas.openxmlformats.org/officeDocument/2006/relationships/hyperlink" Target="https://www.un.org/sustainabledevelopment/es/water-and-sanitation/" TargetMode="External"/><Relationship Id="rId18" Type="http://schemas.openxmlformats.org/officeDocument/2006/relationships/printerSettings" Target="../printerSettings/printerSettings42.bin"/><Relationship Id="rId3" Type="http://schemas.openxmlformats.org/officeDocument/2006/relationships/hyperlink" Target="https://www.un.org/sustainabledevelopment/es/climate-change-2/" TargetMode="External"/><Relationship Id="rId7" Type="http://schemas.openxmlformats.org/officeDocument/2006/relationships/hyperlink" Target="https://www.un.org/sustainabledevelopment/es/globalpartnerships/https:/www.un.org/sustainabledevelopment/es/peace-justice/" TargetMode="External"/><Relationship Id="rId12" Type="http://schemas.openxmlformats.org/officeDocument/2006/relationships/hyperlink" Target="https://www.un.org/sustainabledevelopment/es/gender-equality/" TargetMode="External"/><Relationship Id="rId17" Type="http://schemas.openxmlformats.org/officeDocument/2006/relationships/hyperlink" Target="https://www.un.org/sustainabledevelopment/es/inequality/" TargetMode="External"/><Relationship Id="rId2" Type="http://schemas.openxmlformats.org/officeDocument/2006/relationships/hyperlink" Target="https://www.un.org/sustainabledevelopment/es/sustainable-consumption-production/" TargetMode="External"/><Relationship Id="rId16" Type="http://schemas.openxmlformats.org/officeDocument/2006/relationships/hyperlink" Target="https://www.un.org/sustainabledevelopment/es/infrastructure/" TargetMode="External"/><Relationship Id="rId1" Type="http://schemas.openxmlformats.org/officeDocument/2006/relationships/hyperlink" Target="https://www.un.org/sustainabledevelopment/es/cities/" TargetMode="External"/><Relationship Id="rId6" Type="http://schemas.openxmlformats.org/officeDocument/2006/relationships/hyperlink" Target="https://www.un.org/sustainabledevelopment/es/peace-justice/" TargetMode="External"/><Relationship Id="rId11" Type="http://schemas.openxmlformats.org/officeDocument/2006/relationships/hyperlink" Target="https://www.un.org/sustainabledevelopment/es/education/" TargetMode="External"/><Relationship Id="rId5" Type="http://schemas.openxmlformats.org/officeDocument/2006/relationships/hyperlink" Target="https://www.un.org/sustainabledevelopment/es/biodiversity/" TargetMode="External"/><Relationship Id="rId15" Type="http://schemas.openxmlformats.org/officeDocument/2006/relationships/hyperlink" Target="https://www.un.org/sustainabledevelopment/es/economic-growth/" TargetMode="External"/><Relationship Id="rId10" Type="http://schemas.openxmlformats.org/officeDocument/2006/relationships/hyperlink" Target="https://www.un.org/sustainabledevelopment/es/health/" TargetMode="External"/><Relationship Id="rId4" Type="http://schemas.openxmlformats.org/officeDocument/2006/relationships/hyperlink" Target="https://www.un.org/sustainabledevelopment/es/oceans/" TargetMode="External"/><Relationship Id="rId9" Type="http://schemas.openxmlformats.org/officeDocument/2006/relationships/hyperlink" Target="https://www.un.org/sustainabledevelopment/es/hunger/" TargetMode="External"/><Relationship Id="rId14" Type="http://schemas.openxmlformats.org/officeDocument/2006/relationships/hyperlink" Target="https://www.un.org/sustainabledevelopment/es/ener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6"/>
  <sheetViews>
    <sheetView view="pageBreakPreview" topLeftCell="A21" zoomScale="90" zoomScaleNormal="70" zoomScaleSheetLayoutView="90" workbookViewId="0">
      <selection activeCell="B9" sqref="B9"/>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s="1" customFormat="1"/>
    <row r="2" spans="1:6" s="1" customFormat="1"/>
    <row r="3" spans="1:6" s="1" customFormat="1"/>
    <row r="4" spans="1:6" s="1" customFormat="1"/>
    <row r="5" spans="1:6" ht="18.75">
      <c r="A5" s="56"/>
      <c r="B5" s="57" t="s">
        <v>832</v>
      </c>
      <c r="D5" s="396" t="s">
        <v>1799</v>
      </c>
    </row>
    <row r="6" spans="1:6" ht="25.5" customHeight="1" thickBot="1"/>
    <row r="7" spans="1:6" ht="84" customHeight="1" thickBot="1">
      <c r="B7" s="178" t="s">
        <v>1757</v>
      </c>
      <c r="D7" s="178" t="s">
        <v>1244</v>
      </c>
      <c r="F7" s="178" t="s">
        <v>1245</v>
      </c>
    </row>
    <row r="8" spans="1:6" ht="15.75" thickBot="1"/>
    <row r="9" spans="1:6" ht="84" customHeight="1" thickBot="1">
      <c r="B9" s="178" t="s">
        <v>1246</v>
      </c>
      <c r="D9" s="178" t="s">
        <v>1247</v>
      </c>
      <c r="F9" s="178" t="s">
        <v>1248</v>
      </c>
    </row>
    <row r="10" spans="1:6" ht="80.25" customHeight="1" thickBot="1"/>
    <row r="11" spans="1:6" ht="120.75" customHeight="1" thickBot="1">
      <c r="D11" s="395" t="s">
        <v>1249</v>
      </c>
    </row>
    <row r="12" spans="1:6" ht="80.25" customHeight="1" thickBot="1"/>
    <row r="13" spans="1:6" ht="84" customHeight="1" thickBot="1">
      <c r="B13" s="178" t="s">
        <v>1250</v>
      </c>
      <c r="D13" s="178" t="s">
        <v>1251</v>
      </c>
      <c r="F13" s="178" t="s">
        <v>1252</v>
      </c>
    </row>
    <row r="14" spans="1:6" ht="15.75" thickBot="1"/>
    <row r="15" spans="1:6" ht="84" customHeight="1" thickBot="1">
      <c r="B15" s="178" t="s">
        <v>1253</v>
      </c>
      <c r="D15" s="178" t="s">
        <v>1254</v>
      </c>
      <c r="F15" s="178" t="s">
        <v>1255</v>
      </c>
    </row>
    <row r="16" spans="1:6" ht="30" customHeight="1"/>
    <row r="17" spans="1:6">
      <c r="A17" s="58" t="s">
        <v>833</v>
      </c>
    </row>
    <row r="18" spans="1:6">
      <c r="A18" s="58"/>
    </row>
    <row r="19" spans="1:6">
      <c r="A19" s="59" t="s">
        <v>834</v>
      </c>
    </row>
    <row r="20" spans="1:6">
      <c r="A20" t="s">
        <v>835</v>
      </c>
    </row>
    <row r="22" spans="1:6">
      <c r="A22" s="59" t="s">
        <v>836</v>
      </c>
    </row>
    <row r="23" spans="1:6" ht="39.75" customHeight="1">
      <c r="A23" s="531" t="s">
        <v>875</v>
      </c>
      <c r="B23" s="531"/>
      <c r="C23" s="531"/>
      <c r="D23" s="531"/>
      <c r="E23" s="531"/>
      <c r="F23" s="531"/>
    </row>
    <row r="25" spans="1:6">
      <c r="A25" s="58" t="s">
        <v>837</v>
      </c>
    </row>
    <row r="26" spans="1:6">
      <c r="A26" t="s">
        <v>972</v>
      </c>
    </row>
  </sheetData>
  <mergeCells count="1">
    <mergeCell ref="A23:F23"/>
  </mergeCells>
  <printOptions horizontalCentered="1"/>
  <pageMargins left="0.70866141732283472" right="0.70866141732283472" top="0.74803149606299213" bottom="0.74803149606299213" header="0.31496062992125984" footer="0.31496062992125984"/>
  <pageSetup paperSize="5"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9"/>
  <sheetViews>
    <sheetView view="pageBreakPreview" topLeftCell="B12" zoomScaleNormal="60" zoomScaleSheetLayoutView="100" workbookViewId="0">
      <selection activeCell="D6" sqref="D6"/>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 min="8" max="8" width="4.5703125" customWidth="1"/>
  </cols>
  <sheetData>
    <row r="1" spans="1:6" s="1" customFormat="1"/>
    <row r="2" spans="1:6" s="1" customFormat="1"/>
    <row r="3" spans="1:6" s="1" customFormat="1"/>
    <row r="4" spans="1:6" s="1" customFormat="1"/>
    <row r="5" spans="1:6" ht="18.75">
      <c r="A5" s="56"/>
      <c r="B5" s="57" t="s">
        <v>838</v>
      </c>
      <c r="D5" s="58" t="s">
        <v>1803</v>
      </c>
    </row>
    <row r="6" spans="1:6" ht="25.5" customHeight="1" thickBot="1"/>
    <row r="7" spans="1:6" ht="84" customHeight="1" thickBot="1">
      <c r="B7" s="178" t="s">
        <v>1801</v>
      </c>
      <c r="D7" s="178" t="s">
        <v>1256</v>
      </c>
      <c r="F7" s="178" t="s">
        <v>1257</v>
      </c>
    </row>
    <row r="8" spans="1:6" ht="15.75" thickBot="1"/>
    <row r="9" spans="1:6" ht="76.5" customHeight="1" thickBot="1">
      <c r="B9" s="178" t="s">
        <v>1258</v>
      </c>
      <c r="D9" s="178" t="s">
        <v>1802</v>
      </c>
      <c r="F9" s="178" t="s">
        <v>1259</v>
      </c>
    </row>
    <row r="10" spans="1:6" ht="71.25" customHeight="1" thickBot="1"/>
    <row r="11" spans="1:6" ht="120" customHeight="1" thickBot="1">
      <c r="D11" s="178" t="s">
        <v>1800</v>
      </c>
    </row>
    <row r="12" spans="1:6" ht="51.6" customHeight="1" thickBot="1"/>
    <row r="13" spans="1:6" ht="84" customHeight="1" thickBot="1">
      <c r="B13" s="178" t="s">
        <v>1260</v>
      </c>
      <c r="D13" s="178" t="s">
        <v>1261</v>
      </c>
      <c r="F13" s="178" t="s">
        <v>1262</v>
      </c>
    </row>
    <row r="14" spans="1:6" ht="15.75" thickBot="1"/>
    <row r="15" spans="1:6" ht="84" customHeight="1" thickBot="1">
      <c r="B15" s="178" t="s">
        <v>1263</v>
      </c>
      <c r="D15" s="178" t="s">
        <v>1264</v>
      </c>
      <c r="F15" s="178" t="s">
        <v>1265</v>
      </c>
    </row>
    <row r="19" spans="1:1" ht="18.75">
      <c r="A19" s="179" t="s">
        <v>973</v>
      </c>
    </row>
  </sheetData>
  <printOptions horizontalCentered="1"/>
  <pageMargins left="0.70866141732283472" right="0.70866141732283472" top="0.74803149606299213" bottom="0.74803149606299213" header="0.31496062992125984" footer="0.31496062992125984"/>
  <pageSetup paperSize="5" scale="6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50"/>
  <sheetViews>
    <sheetView view="pageBreakPreview" topLeftCell="A22" zoomScale="90" zoomScaleNormal="85" zoomScaleSheetLayoutView="90" workbookViewId="0">
      <selection activeCell="B47" sqref="B47:E47"/>
    </sheetView>
  </sheetViews>
  <sheetFormatPr baseColWidth="10" defaultRowHeight="15"/>
  <cols>
    <col min="1" max="1" width="17.42578125" customWidth="1"/>
    <col min="2" max="2" width="3.42578125" customWidth="1"/>
    <col min="3" max="5" width="29" customWidth="1"/>
    <col min="6" max="6" width="4.28515625" customWidth="1"/>
  </cols>
  <sheetData>
    <row r="1" spans="1:5" s="1" customFormat="1"/>
    <row r="2" spans="1:5" s="1" customFormat="1"/>
    <row r="3" spans="1:5" s="1" customFormat="1"/>
    <row r="4" spans="1:5" s="1" customFormat="1"/>
    <row r="5" spans="1:5" s="58" customFormat="1">
      <c r="B5" s="58" t="s">
        <v>839</v>
      </c>
      <c r="E5" s="58" t="s">
        <v>1804</v>
      </c>
    </row>
    <row r="6" spans="1:5" s="58" customFormat="1" ht="15.75" thickBot="1"/>
    <row r="7" spans="1:5" s="58" customFormat="1" ht="15.75" thickBot="1">
      <c r="A7" s="76" t="s">
        <v>840</v>
      </c>
      <c r="B7" s="551" t="s">
        <v>841</v>
      </c>
      <c r="C7" s="552"/>
      <c r="D7" s="552"/>
      <c r="E7" s="553"/>
    </row>
    <row r="8" spans="1:5" s="58" customFormat="1" ht="15.75" thickBot="1">
      <c r="A8" s="60"/>
      <c r="B8" s="60"/>
      <c r="C8" s="60"/>
      <c r="D8" s="60"/>
    </row>
    <row r="9" spans="1:5" s="58" customFormat="1">
      <c r="A9" s="548" t="s">
        <v>842</v>
      </c>
      <c r="B9" s="554" t="s">
        <v>843</v>
      </c>
      <c r="C9" s="555"/>
      <c r="D9" s="79" t="s">
        <v>844</v>
      </c>
      <c r="E9" s="80" t="s">
        <v>845</v>
      </c>
    </row>
    <row r="10" spans="1:5" s="58" customFormat="1" ht="70.5" customHeight="1">
      <c r="A10" s="549"/>
      <c r="B10" s="561" t="s">
        <v>1266</v>
      </c>
      <c r="C10" s="556"/>
      <c r="D10" s="556" t="s">
        <v>844</v>
      </c>
      <c r="E10" s="558" t="s">
        <v>1267</v>
      </c>
    </row>
    <row r="11" spans="1:5" s="58" customFormat="1" ht="69.599999999999994" customHeight="1" thickBot="1">
      <c r="A11" s="550"/>
      <c r="B11" s="562"/>
      <c r="C11" s="557"/>
      <c r="D11" s="557"/>
      <c r="E11" s="559"/>
    </row>
    <row r="12" spans="1:5" s="58" customFormat="1" ht="15.75" thickBot="1">
      <c r="D12" s="60"/>
      <c r="E12" s="60"/>
    </row>
    <row r="13" spans="1:5" s="58" customFormat="1" ht="15.75" thickBot="1">
      <c r="A13" s="548" t="s">
        <v>1268</v>
      </c>
      <c r="B13" s="546" t="s">
        <v>846</v>
      </c>
      <c r="C13" s="547"/>
      <c r="D13" s="77" t="s">
        <v>1269</v>
      </c>
      <c r="E13" s="78" t="s">
        <v>847</v>
      </c>
    </row>
    <row r="14" spans="1:5" s="58" customFormat="1" ht="69" customHeight="1">
      <c r="A14" s="549"/>
      <c r="B14" s="561" t="s">
        <v>1270</v>
      </c>
      <c r="C14" s="556"/>
      <c r="D14" s="535" t="s">
        <v>1271</v>
      </c>
      <c r="E14" s="558" t="s">
        <v>1272</v>
      </c>
    </row>
    <row r="15" spans="1:5" s="58" customFormat="1" ht="56.45" customHeight="1" thickBot="1">
      <c r="A15" s="550"/>
      <c r="B15" s="562"/>
      <c r="C15" s="557"/>
      <c r="D15" s="560"/>
      <c r="E15" s="559"/>
    </row>
    <row r="16" spans="1:5" s="58" customFormat="1" ht="15.75" thickBot="1"/>
    <row r="17" spans="1:5" s="58" customFormat="1" ht="15.75" thickBot="1">
      <c r="A17" s="548" t="s">
        <v>848</v>
      </c>
      <c r="B17" s="546" t="s">
        <v>849</v>
      </c>
      <c r="C17" s="547"/>
      <c r="D17" s="175"/>
      <c r="E17" s="180" t="s">
        <v>850</v>
      </c>
    </row>
    <row r="18" spans="1:5" s="58" customFormat="1" ht="76.900000000000006" customHeight="1" thickBot="1">
      <c r="A18" s="549"/>
      <c r="B18" s="61" t="s">
        <v>851</v>
      </c>
      <c r="C18" s="533" t="s">
        <v>1273</v>
      </c>
      <c r="D18" s="534"/>
      <c r="E18" s="181" t="s">
        <v>1274</v>
      </c>
    </row>
    <row r="19" spans="1:5" s="58" customFormat="1" ht="45.6" customHeight="1" thickBot="1">
      <c r="A19" s="549"/>
      <c r="B19" s="61" t="s">
        <v>852</v>
      </c>
      <c r="C19" s="533" t="s">
        <v>1275</v>
      </c>
      <c r="D19" s="534"/>
      <c r="E19" s="181" t="s">
        <v>1276</v>
      </c>
    </row>
    <row r="20" spans="1:5" s="58" customFormat="1" ht="25.15" customHeight="1" thickBot="1">
      <c r="A20" s="549"/>
      <c r="B20" s="61" t="s">
        <v>1277</v>
      </c>
      <c r="C20" s="533" t="s">
        <v>1278</v>
      </c>
      <c r="D20" s="534"/>
      <c r="E20" s="181" t="s">
        <v>1279</v>
      </c>
    </row>
    <row r="21" spans="1:5" s="58" customFormat="1" ht="41.45" customHeight="1" thickBot="1">
      <c r="A21" s="549"/>
      <c r="B21" s="61" t="s">
        <v>1280</v>
      </c>
      <c r="C21" s="533" t="s">
        <v>1281</v>
      </c>
      <c r="D21" s="534"/>
      <c r="E21" s="181" t="s">
        <v>1279</v>
      </c>
    </row>
    <row r="22" spans="1:5" s="58" customFormat="1" ht="74.45" customHeight="1" thickBot="1">
      <c r="A22" s="549"/>
      <c r="B22" s="61" t="s">
        <v>1282</v>
      </c>
      <c r="C22" s="533" t="s">
        <v>1283</v>
      </c>
      <c r="D22" s="534"/>
      <c r="E22" s="181" t="s">
        <v>1276</v>
      </c>
    </row>
    <row r="23" spans="1:5" s="58" customFormat="1" ht="31.9" customHeight="1" thickBot="1">
      <c r="A23" s="549"/>
      <c r="B23" s="61" t="s">
        <v>1284</v>
      </c>
      <c r="C23" s="533" t="s">
        <v>1285</v>
      </c>
      <c r="D23" s="534"/>
      <c r="E23" s="181" t="s">
        <v>1286</v>
      </c>
    </row>
    <row r="24" spans="1:5" s="58" customFormat="1" ht="62.45" customHeight="1" thickBot="1">
      <c r="A24" s="549"/>
      <c r="B24" s="62" t="s">
        <v>1287</v>
      </c>
      <c r="C24" s="533" t="s">
        <v>1288</v>
      </c>
      <c r="D24" s="534"/>
      <c r="E24" s="181" t="s">
        <v>1289</v>
      </c>
    </row>
    <row r="25" spans="1:5" s="58" customFormat="1" ht="62.45" customHeight="1" thickBot="1">
      <c r="A25" s="550"/>
      <c r="B25" s="62" t="s">
        <v>1805</v>
      </c>
      <c r="C25" s="533" t="s">
        <v>1792</v>
      </c>
      <c r="D25" s="534"/>
      <c r="E25" s="181" t="s">
        <v>1274</v>
      </c>
    </row>
    <row r="26" spans="1:5" ht="15.75" thickBot="1">
      <c r="A26" s="58"/>
      <c r="B26" s="58"/>
      <c r="C26" s="58"/>
      <c r="D26" s="58"/>
      <c r="E26" s="58"/>
    </row>
    <row r="27" spans="1:5" ht="15.75" thickBot="1">
      <c r="A27" s="535" t="s">
        <v>853</v>
      </c>
      <c r="B27" s="63" t="s">
        <v>851</v>
      </c>
      <c r="C27" s="63"/>
      <c r="D27" s="63"/>
      <c r="E27" s="64"/>
    </row>
    <row r="28" spans="1:5" ht="15.75" thickBot="1">
      <c r="A28" s="536"/>
      <c r="B28" s="537" t="s">
        <v>1290</v>
      </c>
      <c r="C28" s="537"/>
      <c r="D28" s="537"/>
      <c r="E28" s="538"/>
    </row>
    <row r="29" spans="1:5" ht="15.75" customHeight="1" thickBot="1">
      <c r="A29" s="536"/>
      <c r="B29" s="63" t="s">
        <v>852</v>
      </c>
      <c r="C29" s="63"/>
      <c r="D29" s="63"/>
      <c r="E29" s="64"/>
    </row>
    <row r="30" spans="1:5" ht="15.75" thickBot="1">
      <c r="A30" s="536"/>
      <c r="B30" s="539" t="s">
        <v>1291</v>
      </c>
      <c r="C30" s="539"/>
      <c r="D30" s="539"/>
      <c r="E30" s="540"/>
    </row>
    <row r="31" spans="1:5" ht="15.75" thickBot="1">
      <c r="A31" s="536"/>
      <c r="B31" s="541" t="s">
        <v>1292</v>
      </c>
      <c r="C31" s="541"/>
      <c r="D31" s="541"/>
      <c r="E31" s="542"/>
    </row>
    <row r="32" spans="1:5" ht="15.75" thickBot="1">
      <c r="A32" s="536"/>
      <c r="B32" s="63" t="s">
        <v>1277</v>
      </c>
      <c r="C32" s="63"/>
      <c r="D32" s="63"/>
      <c r="E32" s="64"/>
    </row>
    <row r="33" spans="1:5" ht="15.75" thickBot="1">
      <c r="A33" s="536"/>
      <c r="B33" s="543" t="s">
        <v>1293</v>
      </c>
      <c r="C33" s="543"/>
      <c r="D33" s="543"/>
      <c r="E33" s="544"/>
    </row>
    <row r="34" spans="1:5" ht="15.75" thickBot="1">
      <c r="A34" s="536"/>
      <c r="B34" s="543" t="s">
        <v>1294</v>
      </c>
      <c r="C34" s="543"/>
      <c r="D34" s="543"/>
      <c r="E34" s="544"/>
    </row>
    <row r="35" spans="1:5" ht="15.75" thickBot="1">
      <c r="A35" s="536"/>
      <c r="B35" s="63" t="s">
        <v>1280</v>
      </c>
      <c r="C35" s="63"/>
      <c r="D35" s="63"/>
      <c r="E35" s="64"/>
    </row>
    <row r="36" spans="1:5" ht="15.75" thickBot="1">
      <c r="A36" s="536"/>
      <c r="B36" s="541" t="s">
        <v>1295</v>
      </c>
      <c r="C36" s="541"/>
      <c r="D36" s="541"/>
      <c r="E36" s="542"/>
    </row>
    <row r="37" spans="1:5" ht="15.75" thickBot="1">
      <c r="A37" s="536"/>
      <c r="B37" s="541" t="s">
        <v>1296</v>
      </c>
      <c r="C37" s="541"/>
      <c r="D37" s="541"/>
      <c r="E37" s="542"/>
    </row>
    <row r="38" spans="1:5" ht="15.75" thickBot="1">
      <c r="A38" s="536"/>
      <c r="B38" s="543" t="s">
        <v>1297</v>
      </c>
      <c r="C38" s="543"/>
      <c r="D38" s="543"/>
      <c r="E38" s="544"/>
    </row>
    <row r="39" spans="1:5" ht="15.75" thickBot="1">
      <c r="A39" s="536"/>
      <c r="B39" s="63" t="s">
        <v>1282</v>
      </c>
      <c r="C39" s="63"/>
      <c r="D39" s="63"/>
      <c r="E39" s="64"/>
    </row>
    <row r="40" spans="1:5" ht="15.75" thickBot="1">
      <c r="A40" s="536"/>
      <c r="B40" s="543" t="s">
        <v>1298</v>
      </c>
      <c r="C40" s="543"/>
      <c r="D40" s="543"/>
      <c r="E40" s="544"/>
    </row>
    <row r="41" spans="1:5" ht="15.75" thickBot="1">
      <c r="A41" s="536"/>
      <c r="B41" s="63" t="s">
        <v>1284</v>
      </c>
      <c r="C41" s="63"/>
      <c r="D41" s="63"/>
      <c r="E41" s="64"/>
    </row>
    <row r="42" spans="1:5" ht="15.75" thickBot="1">
      <c r="A42" s="536"/>
      <c r="B42" s="541" t="s">
        <v>1299</v>
      </c>
      <c r="C42" s="541"/>
      <c r="D42" s="541"/>
      <c r="E42" s="542"/>
    </row>
    <row r="43" spans="1:5" ht="15.75" thickBot="1">
      <c r="A43" s="536"/>
      <c r="B43" s="541" t="s">
        <v>1300</v>
      </c>
      <c r="C43" s="541"/>
      <c r="D43" s="541"/>
      <c r="E43" s="542"/>
    </row>
    <row r="44" spans="1:5" ht="15.75" thickBot="1">
      <c r="A44" s="536"/>
      <c r="B44" s="63" t="s">
        <v>1287</v>
      </c>
      <c r="C44" s="182"/>
      <c r="D44" s="63"/>
      <c r="E44" s="64"/>
    </row>
    <row r="45" spans="1:5" ht="15.75" thickBot="1">
      <c r="A45" s="536"/>
      <c r="B45" s="545" t="s">
        <v>1301</v>
      </c>
      <c r="C45" s="545"/>
      <c r="D45" s="545"/>
      <c r="E45" s="545"/>
    </row>
    <row r="46" spans="1:5" ht="15.75" thickBot="1">
      <c r="A46" s="536"/>
      <c r="B46" s="63" t="s">
        <v>1805</v>
      </c>
      <c r="C46" s="182"/>
      <c r="D46" s="63"/>
      <c r="E46" s="64"/>
    </row>
    <row r="47" spans="1:5" ht="30" customHeight="1" thickBot="1">
      <c r="A47" s="536"/>
      <c r="B47" s="545" t="s">
        <v>1806</v>
      </c>
      <c r="C47" s="545"/>
      <c r="D47" s="545"/>
      <c r="E47" s="545"/>
    </row>
    <row r="48" spans="1:5">
      <c r="A48" s="183"/>
    </row>
    <row r="49" spans="1:5">
      <c r="A49" s="58" t="s">
        <v>833</v>
      </c>
    </row>
    <row r="50" spans="1:5">
      <c r="A50" s="532" t="s">
        <v>854</v>
      </c>
      <c r="B50" s="532"/>
      <c r="C50" s="532"/>
      <c r="D50" s="532"/>
      <c r="E50" s="532"/>
    </row>
  </sheetData>
  <mergeCells count="36">
    <mergeCell ref="B7:E7"/>
    <mergeCell ref="A9:A11"/>
    <mergeCell ref="B9:C9"/>
    <mergeCell ref="A13:A15"/>
    <mergeCell ref="B13:C13"/>
    <mergeCell ref="D10:D11"/>
    <mergeCell ref="E10:E11"/>
    <mergeCell ref="D14:D15"/>
    <mergeCell ref="E14:E15"/>
    <mergeCell ref="B10:C11"/>
    <mergeCell ref="B14:C15"/>
    <mergeCell ref="B17:C17"/>
    <mergeCell ref="A17:A25"/>
    <mergeCell ref="C18:D18"/>
    <mergeCell ref="C19:D19"/>
    <mergeCell ref="C20:D20"/>
    <mergeCell ref="C21:D21"/>
    <mergeCell ref="C22:D22"/>
    <mergeCell ref="C23:D23"/>
    <mergeCell ref="C24:D24"/>
    <mergeCell ref="A50:E50"/>
    <mergeCell ref="C25:D25"/>
    <mergeCell ref="A27:A47"/>
    <mergeCell ref="B28:E28"/>
    <mergeCell ref="B30:E30"/>
    <mergeCell ref="B31:E31"/>
    <mergeCell ref="B33:E33"/>
    <mergeCell ref="B34:E34"/>
    <mergeCell ref="B36:E36"/>
    <mergeCell ref="B37:E37"/>
    <mergeCell ref="B38:E38"/>
    <mergeCell ref="B40:E40"/>
    <mergeCell ref="B42:E42"/>
    <mergeCell ref="B43:E43"/>
    <mergeCell ref="B47:E47"/>
    <mergeCell ref="B45:E45"/>
  </mergeCells>
  <pageMargins left="0.70866141732283472" right="0.70866141732283472" top="0.74803149606299213" bottom="0.74803149606299213" header="0.31496062992125984" footer="0.31496062992125984"/>
  <pageSetup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pageSetUpPr fitToPage="1"/>
  </sheetPr>
  <dimension ref="A1:I51"/>
  <sheetViews>
    <sheetView view="pageBreakPreview" topLeftCell="A34" zoomScale="80" zoomScaleNormal="62" zoomScaleSheetLayoutView="80" workbookViewId="0">
      <selection activeCell="B23" sqref="B23"/>
    </sheetView>
  </sheetViews>
  <sheetFormatPr baseColWidth="10" defaultRowHeight="15"/>
  <cols>
    <col min="1" max="1" width="22.140625" customWidth="1"/>
    <col min="2" max="5" width="25.140625" customWidth="1"/>
  </cols>
  <sheetData>
    <row r="1" spans="1:5" s="1" customFormat="1"/>
    <row r="2" spans="1:5" s="1" customFormat="1"/>
    <row r="3" spans="1:5" s="1" customFormat="1"/>
    <row r="4" spans="1:5" s="1" customFormat="1"/>
    <row r="5" spans="1:5">
      <c r="B5" s="58" t="s">
        <v>860</v>
      </c>
      <c r="D5" s="58" t="s">
        <v>1807</v>
      </c>
    </row>
    <row r="6" spans="1:5">
      <c r="A6" s="565" t="s">
        <v>1302</v>
      </c>
      <c r="B6" s="565"/>
      <c r="C6" s="565"/>
    </row>
    <row r="7" spans="1:5" ht="144.75" customHeight="1">
      <c r="A7" s="566" t="s">
        <v>1303</v>
      </c>
      <c r="B7" s="566"/>
      <c r="C7" s="566"/>
      <c r="D7" s="566"/>
      <c r="E7" s="566"/>
    </row>
    <row r="8" spans="1:5" ht="31.5" customHeight="1">
      <c r="A8" s="566" t="s">
        <v>1304</v>
      </c>
      <c r="B8" s="566"/>
      <c r="C8" s="566"/>
      <c r="D8" s="566"/>
      <c r="E8" s="566"/>
    </row>
    <row r="9" spans="1:5" ht="119.25" customHeight="1">
      <c r="A9" s="566" t="s">
        <v>1305</v>
      </c>
      <c r="B9" s="566"/>
      <c r="C9" s="566"/>
      <c r="D9" s="566"/>
      <c r="E9" s="566"/>
    </row>
    <row r="10" spans="1:5" ht="15.75" thickBot="1"/>
    <row r="11" spans="1:5" ht="28.5" customHeight="1" thickBot="1">
      <c r="A11" s="95"/>
      <c r="B11" s="571" t="s">
        <v>861</v>
      </c>
      <c r="C11" s="572"/>
      <c r="D11" s="572"/>
      <c r="E11" s="573"/>
    </row>
    <row r="12" spans="1:5" ht="15" customHeight="1">
      <c r="A12" s="94"/>
      <c r="B12" s="574" t="s">
        <v>841</v>
      </c>
      <c r="C12" s="574" t="s">
        <v>862</v>
      </c>
      <c r="D12" s="574" t="s">
        <v>863</v>
      </c>
      <c r="E12" s="576" t="s">
        <v>864</v>
      </c>
    </row>
    <row r="13" spans="1:5" ht="15.75" thickBot="1">
      <c r="A13" s="96"/>
      <c r="B13" s="575"/>
      <c r="C13" s="575"/>
      <c r="D13" s="575"/>
      <c r="E13" s="577"/>
    </row>
    <row r="14" spans="1:5" ht="219.75" customHeight="1" thickBot="1">
      <c r="A14" s="90" t="s">
        <v>842</v>
      </c>
      <c r="B14" s="389" t="s">
        <v>1306</v>
      </c>
      <c r="C14" s="184" t="s">
        <v>1307</v>
      </c>
      <c r="D14" s="185" t="s">
        <v>1308</v>
      </c>
      <c r="E14" s="381" t="s">
        <v>1309</v>
      </c>
    </row>
    <row r="15" spans="1:5" ht="130.5" customHeight="1" thickBot="1">
      <c r="A15" s="91" t="s">
        <v>865</v>
      </c>
      <c r="B15" s="390" t="s">
        <v>1310</v>
      </c>
      <c r="C15" s="184" t="s">
        <v>1311</v>
      </c>
      <c r="D15" s="185" t="s">
        <v>1308</v>
      </c>
      <c r="E15" s="382" t="s">
        <v>1312</v>
      </c>
    </row>
    <row r="16" spans="1:5" ht="189" customHeight="1" thickBot="1">
      <c r="A16" s="567" t="s">
        <v>866</v>
      </c>
      <c r="B16" s="391" t="s">
        <v>1313</v>
      </c>
      <c r="C16" s="186" t="s">
        <v>1314</v>
      </c>
      <c r="D16" s="187" t="s">
        <v>1315</v>
      </c>
      <c r="E16" s="383" t="s">
        <v>1316</v>
      </c>
    </row>
    <row r="17" spans="1:9" ht="188.25" customHeight="1" thickBot="1">
      <c r="A17" s="568"/>
      <c r="B17" s="391" t="s">
        <v>1317</v>
      </c>
      <c r="C17" s="188" t="s">
        <v>1318</v>
      </c>
      <c r="D17" s="185" t="s">
        <v>1319</v>
      </c>
      <c r="E17" s="384" t="s">
        <v>1320</v>
      </c>
    </row>
    <row r="18" spans="1:9" ht="261" customHeight="1" thickBot="1">
      <c r="A18" s="568"/>
      <c r="B18" s="391" t="s">
        <v>1321</v>
      </c>
      <c r="C18" s="189" t="s">
        <v>1322</v>
      </c>
      <c r="D18" s="190" t="s">
        <v>1323</v>
      </c>
      <c r="E18" s="382" t="s">
        <v>1324</v>
      </c>
    </row>
    <row r="19" spans="1:9" ht="407.25" customHeight="1" thickBot="1">
      <c r="A19" s="568"/>
      <c r="B19" s="391" t="s">
        <v>1325</v>
      </c>
      <c r="C19" s="204" t="s">
        <v>1326</v>
      </c>
      <c r="D19" s="191" t="s">
        <v>1327</v>
      </c>
      <c r="E19" s="385" t="s">
        <v>1328</v>
      </c>
    </row>
    <row r="20" spans="1:9" ht="249" customHeight="1" thickBot="1">
      <c r="A20" s="568"/>
      <c r="B20" s="391" t="s">
        <v>1329</v>
      </c>
      <c r="C20" s="192" t="s">
        <v>1330</v>
      </c>
      <c r="D20" s="193" t="s">
        <v>1331</v>
      </c>
      <c r="E20" s="386" t="s">
        <v>1332</v>
      </c>
    </row>
    <row r="21" spans="1:9" ht="221.25" customHeight="1" thickBot="1">
      <c r="A21" s="568"/>
      <c r="B21" s="391" t="s">
        <v>1333</v>
      </c>
      <c r="C21" s="194" t="s">
        <v>1334</v>
      </c>
      <c r="D21" s="187" t="s">
        <v>1335</v>
      </c>
      <c r="E21" s="383" t="s">
        <v>1336</v>
      </c>
    </row>
    <row r="22" spans="1:9" ht="221.25" customHeight="1" thickBot="1">
      <c r="A22" s="568"/>
      <c r="B22" s="391" t="s">
        <v>1337</v>
      </c>
      <c r="C22" s="184" t="s">
        <v>1338</v>
      </c>
      <c r="D22" s="185" t="s">
        <v>1339</v>
      </c>
      <c r="E22" s="383" t="s">
        <v>1340</v>
      </c>
    </row>
    <row r="23" spans="1:9" ht="261" customHeight="1" thickBot="1">
      <c r="A23" s="568"/>
      <c r="B23" s="391" t="s">
        <v>1808</v>
      </c>
      <c r="C23" s="184" t="s">
        <v>1338</v>
      </c>
      <c r="D23" s="185" t="s">
        <v>1339</v>
      </c>
      <c r="E23" s="383" t="s">
        <v>1809</v>
      </c>
    </row>
    <row r="24" spans="1:9" ht="101.25" customHeight="1" thickBot="1">
      <c r="A24" s="569" t="s">
        <v>867</v>
      </c>
      <c r="B24" s="392" t="s">
        <v>1290</v>
      </c>
      <c r="C24" s="195" t="s">
        <v>1314</v>
      </c>
      <c r="D24" s="196" t="s">
        <v>1315</v>
      </c>
      <c r="E24" s="387" t="s">
        <v>1316</v>
      </c>
    </row>
    <row r="25" spans="1:9" ht="174.75" customHeight="1" thickBot="1">
      <c r="A25" s="570"/>
      <c r="B25" s="392" t="s">
        <v>1291</v>
      </c>
      <c r="C25" s="197" t="s">
        <v>1341</v>
      </c>
      <c r="D25" s="198" t="s">
        <v>1319</v>
      </c>
      <c r="E25" s="384" t="s">
        <v>1342</v>
      </c>
    </row>
    <row r="26" spans="1:9" ht="115.5" customHeight="1" thickBot="1">
      <c r="A26" s="570"/>
      <c r="B26" s="392" t="s">
        <v>1292</v>
      </c>
      <c r="C26" s="197" t="s">
        <v>1343</v>
      </c>
      <c r="D26" s="198" t="s">
        <v>1319</v>
      </c>
      <c r="E26" s="384" t="s">
        <v>1344</v>
      </c>
      <c r="I26" t="s">
        <v>974</v>
      </c>
    </row>
    <row r="27" spans="1:9" ht="106.5" customHeight="1" thickBot="1">
      <c r="A27" s="570"/>
      <c r="B27" s="392" t="s">
        <v>1293</v>
      </c>
      <c r="C27" s="199" t="s">
        <v>1345</v>
      </c>
      <c r="D27" s="190" t="s">
        <v>1323</v>
      </c>
      <c r="E27" s="382" t="s">
        <v>1324</v>
      </c>
    </row>
    <row r="28" spans="1:9" ht="175.5" customHeight="1" thickBot="1">
      <c r="A28" s="570"/>
      <c r="B28" s="392" t="s">
        <v>1294</v>
      </c>
      <c r="C28" s="199" t="s">
        <v>1322</v>
      </c>
      <c r="D28" s="190" t="s">
        <v>1323</v>
      </c>
      <c r="E28" s="382" t="s">
        <v>1324</v>
      </c>
    </row>
    <row r="29" spans="1:9" ht="134.25" customHeight="1" thickBot="1">
      <c r="A29" s="570"/>
      <c r="B29" s="392" t="s">
        <v>1295</v>
      </c>
      <c r="C29" s="200" t="s">
        <v>1346</v>
      </c>
      <c r="D29" s="187" t="s">
        <v>1347</v>
      </c>
      <c r="E29" s="388" t="s">
        <v>1348</v>
      </c>
    </row>
    <row r="30" spans="1:9" ht="348.75" customHeight="1" thickBot="1">
      <c r="A30" s="570"/>
      <c r="B30" s="393" t="s">
        <v>1296</v>
      </c>
      <c r="C30" s="184" t="s">
        <v>1349</v>
      </c>
      <c r="D30" s="190" t="s">
        <v>1347</v>
      </c>
      <c r="E30" s="382" t="s">
        <v>1350</v>
      </c>
    </row>
    <row r="31" spans="1:9" ht="216" customHeight="1" thickBot="1">
      <c r="A31" s="570"/>
      <c r="B31" s="392" t="s">
        <v>1297</v>
      </c>
      <c r="C31" s="201" t="s">
        <v>1351</v>
      </c>
      <c r="D31" s="191" t="s">
        <v>1347</v>
      </c>
      <c r="E31" s="385" t="s">
        <v>1328</v>
      </c>
    </row>
    <row r="32" spans="1:9" ht="174.75" customHeight="1" thickBot="1">
      <c r="A32" s="570"/>
      <c r="B32" s="392" t="s">
        <v>1298</v>
      </c>
      <c r="C32" s="202" t="s">
        <v>1352</v>
      </c>
      <c r="D32" s="193" t="s">
        <v>1331</v>
      </c>
      <c r="E32" s="386" t="s">
        <v>1332</v>
      </c>
    </row>
    <row r="33" spans="1:5" ht="144.75" customHeight="1" thickBot="1">
      <c r="A33" s="570"/>
      <c r="B33" s="392" t="s">
        <v>1299</v>
      </c>
      <c r="C33" s="203" t="s">
        <v>1334</v>
      </c>
      <c r="D33" s="187" t="s">
        <v>1335</v>
      </c>
      <c r="E33" s="383" t="s">
        <v>1336</v>
      </c>
    </row>
    <row r="34" spans="1:5" ht="189.75" customHeight="1" thickBot="1">
      <c r="A34" s="570"/>
      <c r="B34" s="392" t="s">
        <v>1300</v>
      </c>
      <c r="C34" s="203" t="s">
        <v>1334</v>
      </c>
      <c r="D34" s="187" t="s">
        <v>1335</v>
      </c>
      <c r="E34" s="383" t="s">
        <v>1336</v>
      </c>
    </row>
    <row r="35" spans="1:5" ht="189.75" customHeight="1" thickBot="1">
      <c r="A35" s="570"/>
      <c r="B35" s="394" t="s">
        <v>1301</v>
      </c>
      <c r="C35" s="203" t="s">
        <v>1338</v>
      </c>
      <c r="D35" s="187" t="s">
        <v>1339</v>
      </c>
      <c r="E35" s="383" t="s">
        <v>1353</v>
      </c>
    </row>
    <row r="36" spans="1:5" ht="205.5" customHeight="1" thickBot="1">
      <c r="A36" s="570"/>
      <c r="B36" s="394" t="s">
        <v>1791</v>
      </c>
      <c r="C36" s="203" t="s">
        <v>1810</v>
      </c>
      <c r="D36" s="187" t="s">
        <v>1339</v>
      </c>
      <c r="E36" s="383" t="s">
        <v>1811</v>
      </c>
    </row>
    <row r="39" spans="1:5">
      <c r="A39" s="93" t="s">
        <v>833</v>
      </c>
    </row>
    <row r="40" spans="1:5">
      <c r="A40" s="564" t="s">
        <v>1354</v>
      </c>
      <c r="B40" s="564"/>
      <c r="C40" s="564"/>
      <c r="D40" s="564"/>
      <c r="E40" s="564"/>
    </row>
    <row r="41" spans="1:5">
      <c r="A41" s="59" t="s">
        <v>868</v>
      </c>
    </row>
    <row r="42" spans="1:5">
      <c r="A42" s="563" t="s">
        <v>1355</v>
      </c>
      <c r="B42" s="563"/>
      <c r="C42" s="563"/>
      <c r="D42" s="563"/>
      <c r="E42" s="563"/>
    </row>
    <row r="43" spans="1:5">
      <c r="A43" s="563" t="s">
        <v>1356</v>
      </c>
      <c r="B43" s="563"/>
      <c r="C43" s="563"/>
      <c r="D43" s="563"/>
      <c r="E43" s="563"/>
    </row>
    <row r="44" spans="1:5">
      <c r="A44" s="563" t="s">
        <v>1357</v>
      </c>
      <c r="B44" s="563"/>
      <c r="C44" s="563"/>
      <c r="D44" s="563"/>
      <c r="E44" s="563"/>
    </row>
    <row r="45" spans="1:5">
      <c r="A45" s="563" t="s">
        <v>1358</v>
      </c>
      <c r="B45" s="563"/>
      <c r="C45" s="563"/>
      <c r="D45" s="563"/>
      <c r="E45" s="563"/>
    </row>
    <row r="47" spans="1:5">
      <c r="A47" s="59" t="s">
        <v>869</v>
      </c>
    </row>
    <row r="48" spans="1:5">
      <c r="A48" s="563" t="s">
        <v>870</v>
      </c>
      <c r="B48" s="563"/>
      <c r="C48" s="563"/>
      <c r="D48" s="563"/>
      <c r="E48" s="563"/>
    </row>
    <row r="49" spans="1:5">
      <c r="A49" s="563" t="s">
        <v>871</v>
      </c>
      <c r="B49" s="563"/>
      <c r="C49" s="563"/>
      <c r="D49" s="563"/>
      <c r="E49" s="563"/>
    </row>
    <row r="50" spans="1:5">
      <c r="A50" s="563" t="s">
        <v>1359</v>
      </c>
      <c r="B50" s="563"/>
      <c r="C50" s="563"/>
      <c r="D50" s="563"/>
      <c r="E50" s="563"/>
    </row>
    <row r="51" spans="1:5">
      <c r="A51" s="563" t="s">
        <v>872</v>
      </c>
      <c r="B51" s="563"/>
      <c r="C51" s="563"/>
      <c r="D51" s="563"/>
      <c r="E51" s="563"/>
    </row>
  </sheetData>
  <mergeCells count="20">
    <mergeCell ref="A24:A36"/>
    <mergeCell ref="B11:E11"/>
    <mergeCell ref="B12:B13"/>
    <mergeCell ref="C12:C13"/>
    <mergeCell ref="D12:D13"/>
    <mergeCell ref="E12:E13"/>
    <mergeCell ref="A6:C6"/>
    <mergeCell ref="A7:E7"/>
    <mergeCell ref="A8:E8"/>
    <mergeCell ref="A9:E9"/>
    <mergeCell ref="A16:A23"/>
    <mergeCell ref="A48:E48"/>
    <mergeCell ref="A49:E49"/>
    <mergeCell ref="A50:E50"/>
    <mergeCell ref="A51:E51"/>
    <mergeCell ref="A40:E40"/>
    <mergeCell ref="A42:E42"/>
    <mergeCell ref="A43:E43"/>
    <mergeCell ref="A44:E44"/>
    <mergeCell ref="A45:E45"/>
  </mergeCells>
  <hyperlinks>
    <hyperlink ref="D14" r:id="rId1" xr:uid="{A00A111D-D87F-4E92-B2FA-54DA58ABF524}"/>
    <hyperlink ref="D15" r:id="rId2" xr:uid="{F8187FEC-1853-4392-8FD7-203453C622C0}"/>
    <hyperlink ref="D16" r:id="rId3" xr:uid="{BC54165B-B765-4BA5-8319-4E63CA55EFA7}"/>
    <hyperlink ref="D17" r:id="rId4" xr:uid="{3A62C992-4F69-4F9F-BDF8-E712B0DCCC50}"/>
    <hyperlink ref="D18" r:id="rId5" xr:uid="{3308D807-3AEC-430F-B90D-18360F664EF1}"/>
    <hyperlink ref="D19" r:id="rId6" display="https://transparencia.guerrero.gob.mx/transparencia/programa-integral-de-a-tencion-y-seguimiento-para-el-bienestar-de-poblacion-jornalera-agricola-migrante/https://transparencia.guerrero.gob.mx/transparencia/programa-integral-de-a-tencion-y-seguimiento-para-el-bienestar-de-poblacion-jornalera-agricola-migrante/" xr:uid="{1346147C-5876-4F8D-8567-F13D10470CA7}"/>
    <hyperlink ref="D20" r:id="rId7" xr:uid="{2FDECB0C-3C61-4600-B435-B1EACCB3DB03}"/>
    <hyperlink ref="D21" r:id="rId8" xr:uid="{AC05185A-B785-47B7-B413-CA3C04B43C03}"/>
    <hyperlink ref="D23" r:id="rId9" xr:uid="{FA2573F6-0F02-403F-932C-A2A71F01F209}"/>
    <hyperlink ref="D24" r:id="rId10" xr:uid="{17CD6AD2-1B31-4B5F-9393-81BA357F883B}"/>
    <hyperlink ref="D25" r:id="rId11" xr:uid="{A8DD8D2E-5E37-4CAD-B6DD-F951F7BCD830}"/>
    <hyperlink ref="D26" r:id="rId12" xr:uid="{F980F848-5153-46C4-B9DA-54033CCC2AB5}"/>
    <hyperlink ref="D27" r:id="rId13" xr:uid="{5A2852DA-CD46-48CA-B833-C634E2C8D532}"/>
    <hyperlink ref="D28" r:id="rId14" xr:uid="{09B362F3-6390-48FD-BA2C-51EF85BB0BF3}"/>
    <hyperlink ref="D29" r:id="rId15" xr:uid="{8763603E-8669-42A9-9E96-6D07676892AD}"/>
    <hyperlink ref="D30" r:id="rId16" xr:uid="{A662A190-A593-4E91-9A45-D5EA2D3EECE1}"/>
    <hyperlink ref="D31" r:id="rId17" xr:uid="{DC012608-E0A1-496F-B740-AA826240FC6D}"/>
    <hyperlink ref="D32" r:id="rId18" xr:uid="{97E81A2B-E6C9-43A0-BB66-2BE94B89421C}"/>
    <hyperlink ref="D33" r:id="rId19" xr:uid="{6419F399-5BB5-41D1-996C-5FCBABFA1047}"/>
    <hyperlink ref="D34" r:id="rId20" xr:uid="{29E4FAA4-5C46-4787-8391-D60B692EF5F1}"/>
    <hyperlink ref="D36" r:id="rId21" xr:uid="{A1C86F54-2013-402A-9206-72CF0E4D8653}"/>
    <hyperlink ref="D22" r:id="rId22" xr:uid="{BD9FA971-9ACC-42C2-BDA0-A9CB0811A7D8}"/>
    <hyperlink ref="D35" r:id="rId23" xr:uid="{D17209C6-5147-4E73-8A05-626CC514006B}"/>
  </hyperlinks>
  <printOptions horizontalCentered="1"/>
  <pageMargins left="0.70866141732283472" right="0.70866141732283472" top="0.74803149606299213" bottom="0.74803149606299213" header="0.31496062992125984" footer="0.31496062992125984"/>
  <pageSetup scale="67" fitToHeight="0" orientation="portrait" r:id="rId24"/>
  <rowBreaks count="1" manualBreakCount="1">
    <brk id="36" max="5" man="1"/>
  </rowBreaks>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N87"/>
  <sheetViews>
    <sheetView view="pageBreakPreview" topLeftCell="J1" zoomScale="80" zoomScaleNormal="90" zoomScaleSheetLayoutView="80" workbookViewId="0">
      <selection activeCell="K5" sqref="K5"/>
    </sheetView>
  </sheetViews>
  <sheetFormatPr baseColWidth="10" defaultColWidth="14.42578125" defaultRowHeight="15" customHeight="1"/>
  <cols>
    <col min="1" max="1" width="3.140625" style="106" customWidth="1"/>
    <col min="2" max="2" width="4.7109375" style="106" customWidth="1"/>
    <col min="3" max="3" width="16.7109375" style="106" customWidth="1"/>
    <col min="4" max="4" width="20" style="129" customWidth="1"/>
    <col min="5" max="5" width="21.140625" style="106" customWidth="1"/>
    <col min="6" max="6" width="12.42578125" style="106" customWidth="1"/>
    <col min="7" max="7" width="16.28515625" style="106" customWidth="1"/>
    <col min="8" max="8" width="11.7109375" style="106" customWidth="1"/>
    <col min="9" max="9" width="25.5703125" style="106" customWidth="1"/>
    <col min="10" max="10" width="24.7109375" style="106" customWidth="1"/>
    <col min="11" max="11" width="34.28515625" style="106" customWidth="1"/>
    <col min="12" max="12" width="34.7109375" style="106" customWidth="1"/>
    <col min="13" max="13" width="13" style="106" customWidth="1"/>
    <col min="14" max="14" width="12.28515625" style="106" customWidth="1"/>
    <col min="15" max="15" width="11.28515625" style="106" customWidth="1"/>
    <col min="16" max="16" width="14.28515625" style="106" customWidth="1"/>
    <col min="17" max="17" width="13.5703125" style="106" customWidth="1"/>
    <col min="18" max="18" width="15" style="139" customWidth="1"/>
    <col min="19" max="19" width="10.140625" style="139" customWidth="1"/>
    <col min="20" max="20" width="11.42578125" style="139" customWidth="1"/>
    <col min="21" max="21" width="14.42578125" style="139" customWidth="1"/>
    <col min="22" max="24" width="17.85546875" style="139" customWidth="1"/>
    <col min="25" max="25" width="22.28515625" style="106" customWidth="1"/>
    <col min="26" max="26" width="21.5703125" style="106" customWidth="1"/>
    <col min="27" max="27" width="14" style="106" customWidth="1"/>
    <col min="28" max="28" width="10.5703125" style="106" customWidth="1"/>
    <col min="29" max="29" width="13.7109375" style="106" customWidth="1"/>
    <col min="30" max="38" width="9.7109375" style="106" customWidth="1"/>
    <col min="39" max="39" width="31.28515625" style="106" customWidth="1"/>
    <col min="40" max="40" width="31.7109375" style="137" customWidth="1"/>
    <col min="41" max="41" width="5.7109375" style="106" customWidth="1"/>
    <col min="42" max="16384" width="14.42578125" style="106"/>
  </cols>
  <sheetData>
    <row r="1" spans="2:40" ht="84" customHeight="1">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row>
    <row r="2" spans="2:40" ht="39.950000000000003" customHeight="1">
      <c r="B2" s="579" t="s">
        <v>1812</v>
      </c>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row>
    <row r="3" spans="2:40" ht="15.75">
      <c r="B3" s="580" t="s">
        <v>876</v>
      </c>
      <c r="C3" s="580"/>
      <c r="D3" s="580"/>
      <c r="E3" s="580" t="s">
        <v>877</v>
      </c>
      <c r="F3" s="581" t="s">
        <v>878</v>
      </c>
      <c r="G3" s="582"/>
      <c r="H3" s="152"/>
      <c r="I3" s="581" t="s">
        <v>879</v>
      </c>
      <c r="J3" s="585"/>
      <c r="K3" s="585"/>
      <c r="L3" s="582"/>
      <c r="M3" s="587" t="s">
        <v>880</v>
      </c>
      <c r="N3" s="588"/>
      <c r="O3" s="588"/>
      <c r="P3" s="588"/>
      <c r="Q3" s="588"/>
      <c r="R3" s="589"/>
      <c r="S3" s="587" t="s">
        <v>992</v>
      </c>
      <c r="T3" s="588"/>
      <c r="U3" s="589"/>
      <c r="V3" s="593" t="s">
        <v>993</v>
      </c>
      <c r="W3" s="593" t="s">
        <v>994</v>
      </c>
      <c r="X3" s="593" t="s">
        <v>995</v>
      </c>
      <c r="Y3" s="580" t="s">
        <v>996</v>
      </c>
      <c r="Z3" s="580" t="s">
        <v>997</v>
      </c>
      <c r="AA3" s="580" t="s">
        <v>998</v>
      </c>
      <c r="AB3" s="580" t="s">
        <v>999</v>
      </c>
      <c r="AC3" s="580" t="s">
        <v>1000</v>
      </c>
      <c r="AD3" s="580" t="s">
        <v>1004</v>
      </c>
      <c r="AE3" s="580"/>
      <c r="AF3" s="580"/>
      <c r="AG3" s="580"/>
      <c r="AH3" s="580"/>
      <c r="AI3" s="580"/>
      <c r="AJ3" s="580"/>
      <c r="AK3" s="580"/>
      <c r="AL3" s="580"/>
      <c r="AM3" s="580" t="s">
        <v>1001</v>
      </c>
      <c r="AN3" s="580" t="s">
        <v>1002</v>
      </c>
    </row>
    <row r="4" spans="2:40" ht="15.75">
      <c r="B4" s="580"/>
      <c r="C4" s="580"/>
      <c r="D4" s="580"/>
      <c r="E4" s="580"/>
      <c r="F4" s="583"/>
      <c r="G4" s="584"/>
      <c r="H4" s="153"/>
      <c r="I4" s="583"/>
      <c r="J4" s="586"/>
      <c r="K4" s="586"/>
      <c r="L4" s="584"/>
      <c r="M4" s="590"/>
      <c r="N4" s="591"/>
      <c r="O4" s="591"/>
      <c r="P4" s="591"/>
      <c r="Q4" s="591"/>
      <c r="R4" s="592"/>
      <c r="S4" s="596"/>
      <c r="T4" s="597"/>
      <c r="U4" s="598"/>
      <c r="V4" s="594"/>
      <c r="W4" s="599"/>
      <c r="X4" s="599"/>
      <c r="Y4" s="580"/>
      <c r="Z4" s="580"/>
      <c r="AA4" s="580"/>
      <c r="AB4" s="580"/>
      <c r="AC4" s="580"/>
      <c r="AD4" s="580" t="s">
        <v>881</v>
      </c>
      <c r="AE4" s="580"/>
      <c r="AF4" s="580" t="s">
        <v>882</v>
      </c>
      <c r="AG4" s="580"/>
      <c r="AH4" s="580" t="s">
        <v>883</v>
      </c>
      <c r="AI4" s="580"/>
      <c r="AJ4" s="580" t="s">
        <v>884</v>
      </c>
      <c r="AK4" s="580"/>
      <c r="AL4" s="580"/>
      <c r="AM4" s="580"/>
      <c r="AN4" s="580"/>
    </row>
    <row r="5" spans="2:40" ht="25.5">
      <c r="B5" s="580"/>
      <c r="C5" s="580"/>
      <c r="D5" s="580"/>
      <c r="E5" s="580"/>
      <c r="F5" s="107" t="s">
        <v>885</v>
      </c>
      <c r="G5" s="107" t="s">
        <v>978</v>
      </c>
      <c r="H5" s="154" t="s">
        <v>979</v>
      </c>
      <c r="I5" s="107" t="s">
        <v>886</v>
      </c>
      <c r="J5" s="107" t="s">
        <v>887</v>
      </c>
      <c r="K5" s="107" t="s">
        <v>888</v>
      </c>
      <c r="L5" s="107" t="s">
        <v>889</v>
      </c>
      <c r="M5" s="108">
        <v>2000</v>
      </c>
      <c r="N5" s="108">
        <v>3000</v>
      </c>
      <c r="O5" s="108">
        <v>4000</v>
      </c>
      <c r="P5" s="108">
        <v>5000</v>
      </c>
      <c r="Q5" s="108">
        <v>6000</v>
      </c>
      <c r="R5" s="109" t="s">
        <v>184</v>
      </c>
      <c r="S5" s="155" t="s">
        <v>980</v>
      </c>
      <c r="T5" s="155" t="s">
        <v>990</v>
      </c>
      <c r="U5" s="155" t="s">
        <v>991</v>
      </c>
      <c r="V5" s="595"/>
      <c r="W5" s="600"/>
      <c r="X5" s="600"/>
      <c r="Y5" s="580"/>
      <c r="Z5" s="580"/>
      <c r="AA5" s="580"/>
      <c r="AB5" s="580"/>
      <c r="AC5" s="580"/>
      <c r="AD5" s="110" t="s">
        <v>890</v>
      </c>
      <c r="AE5" s="110" t="s">
        <v>891</v>
      </c>
      <c r="AF5" s="110" t="s">
        <v>890</v>
      </c>
      <c r="AG5" s="110" t="s">
        <v>891</v>
      </c>
      <c r="AH5" s="110" t="s">
        <v>890</v>
      </c>
      <c r="AI5" s="110" t="s">
        <v>891</v>
      </c>
      <c r="AJ5" s="110" t="s">
        <v>890</v>
      </c>
      <c r="AK5" s="110" t="s">
        <v>891</v>
      </c>
      <c r="AL5" s="110" t="s">
        <v>184</v>
      </c>
      <c r="AM5" s="580"/>
      <c r="AN5" s="580"/>
    </row>
    <row r="6" spans="2:40" ht="409.5" customHeight="1">
      <c r="B6" s="111" t="s">
        <v>1782</v>
      </c>
      <c r="C6" s="112"/>
      <c r="D6" s="211" t="s">
        <v>1361</v>
      </c>
      <c r="E6" s="397" t="s">
        <v>1362</v>
      </c>
      <c r="F6" s="398" t="s">
        <v>1363</v>
      </c>
      <c r="G6" s="398" t="s">
        <v>1364</v>
      </c>
      <c r="H6" s="399" t="s">
        <v>1365</v>
      </c>
      <c r="I6" s="400" t="s">
        <v>1366</v>
      </c>
      <c r="J6" s="487" t="s">
        <v>1367</v>
      </c>
      <c r="K6" s="400" t="s">
        <v>1368</v>
      </c>
      <c r="L6" s="401" t="s">
        <v>1369</v>
      </c>
      <c r="M6" s="520">
        <v>2500000</v>
      </c>
      <c r="N6" s="520">
        <v>5200000</v>
      </c>
      <c r="O6" s="520">
        <v>5292157.66</v>
      </c>
      <c r="P6" s="520">
        <v>1500000</v>
      </c>
      <c r="Q6" s="520">
        <v>23900000</v>
      </c>
      <c r="R6" s="520">
        <v>38392157.659999996</v>
      </c>
      <c r="S6" s="402" t="s">
        <v>1003</v>
      </c>
      <c r="T6" s="403" t="s">
        <v>1765</v>
      </c>
      <c r="U6" s="403" t="s">
        <v>1765</v>
      </c>
      <c r="V6" s="402" t="s">
        <v>1769</v>
      </c>
      <c r="W6" s="403" t="s">
        <v>1371</v>
      </c>
      <c r="X6" s="397" t="s">
        <v>1372</v>
      </c>
      <c r="Y6" s="397" t="s">
        <v>1373</v>
      </c>
      <c r="Z6" s="404" t="s">
        <v>1374</v>
      </c>
      <c r="AA6" s="397" t="s">
        <v>1375</v>
      </c>
      <c r="AB6" s="404">
        <v>0.81</v>
      </c>
      <c r="AC6" s="405" t="s">
        <v>1376</v>
      </c>
      <c r="AD6" s="404">
        <v>0.25</v>
      </c>
      <c r="AE6" s="404" t="s">
        <v>1377</v>
      </c>
      <c r="AF6" s="404">
        <v>0.25</v>
      </c>
      <c r="AG6" s="404" t="s">
        <v>1377</v>
      </c>
      <c r="AH6" s="404">
        <v>0.25</v>
      </c>
      <c r="AI6" s="404" t="s">
        <v>1377</v>
      </c>
      <c r="AJ6" s="404">
        <v>0.25</v>
      </c>
      <c r="AK6" s="404" t="s">
        <v>1377</v>
      </c>
      <c r="AL6" s="404">
        <f>AD6+AF6+AH6+AJ6</f>
        <v>1</v>
      </c>
      <c r="AM6" s="406" t="s">
        <v>1308</v>
      </c>
      <c r="AN6" s="212" t="s">
        <v>1378</v>
      </c>
    </row>
    <row r="7" spans="2:40" ht="276" customHeight="1">
      <c r="B7" s="513" t="s">
        <v>1783</v>
      </c>
      <c r="C7" s="113" t="s">
        <v>1379</v>
      </c>
      <c r="D7" s="205" t="s">
        <v>1362</v>
      </c>
      <c r="E7" s="407" t="s">
        <v>1363</v>
      </c>
      <c r="F7" s="407" t="s">
        <v>1364</v>
      </c>
      <c r="G7" s="399" t="s">
        <v>1380</v>
      </c>
      <c r="H7" s="401" t="s">
        <v>1366</v>
      </c>
      <c r="I7" s="408" t="s">
        <v>1381</v>
      </c>
      <c r="J7" s="401" t="s">
        <v>1382</v>
      </c>
      <c r="K7" s="401" t="s">
        <v>1383</v>
      </c>
      <c r="L7" s="401" t="s">
        <v>1383</v>
      </c>
      <c r="M7" s="520">
        <v>2500000</v>
      </c>
      <c r="N7" s="520">
        <v>5200000</v>
      </c>
      <c r="O7" s="520">
        <v>5292157.66</v>
      </c>
      <c r="P7" s="520">
        <v>1500000</v>
      </c>
      <c r="Q7" s="520">
        <v>23900000</v>
      </c>
      <c r="R7" s="520">
        <v>38392157.659999996</v>
      </c>
      <c r="S7" s="504" t="s">
        <v>1003</v>
      </c>
      <c r="T7" s="403" t="s">
        <v>1765</v>
      </c>
      <c r="U7" s="403" t="s">
        <v>1765</v>
      </c>
      <c r="V7" s="409" t="s">
        <v>1370</v>
      </c>
      <c r="W7" s="410" t="s">
        <v>1456</v>
      </c>
      <c r="X7" s="411" t="s">
        <v>1457</v>
      </c>
      <c r="Y7" s="411" t="s">
        <v>1458</v>
      </c>
      <c r="Z7" s="412" t="s">
        <v>1374</v>
      </c>
      <c r="AA7" s="411" t="s">
        <v>1375</v>
      </c>
      <c r="AB7" s="412">
        <v>0.81</v>
      </c>
      <c r="AC7" s="411" t="s">
        <v>1459</v>
      </c>
      <c r="AD7" s="412">
        <v>0.25</v>
      </c>
      <c r="AE7" s="412" t="s">
        <v>1377</v>
      </c>
      <c r="AF7" s="412">
        <v>0.25</v>
      </c>
      <c r="AG7" s="412" t="s">
        <v>1377</v>
      </c>
      <c r="AH7" s="412">
        <v>0.25</v>
      </c>
      <c r="AI7" s="412" t="s">
        <v>1377</v>
      </c>
      <c r="AJ7" s="412">
        <v>0.25</v>
      </c>
      <c r="AK7" s="412" t="s">
        <v>1377</v>
      </c>
      <c r="AL7" s="412">
        <v>1</v>
      </c>
      <c r="AM7" s="413" t="s">
        <v>1308</v>
      </c>
      <c r="AN7" s="408" t="s">
        <v>1460</v>
      </c>
    </row>
    <row r="8" spans="2:40" ht="404.25" customHeight="1">
      <c r="B8" s="214">
        <v>1</v>
      </c>
      <c r="C8" s="215" t="s">
        <v>1273</v>
      </c>
      <c r="D8" s="216" t="s">
        <v>1384</v>
      </c>
      <c r="E8" s="414" t="s">
        <v>1363</v>
      </c>
      <c r="F8" s="414" t="s">
        <v>1364</v>
      </c>
      <c r="G8" s="415" t="s">
        <v>1365</v>
      </c>
      <c r="H8" s="414" t="s">
        <v>1366</v>
      </c>
      <c r="I8" s="414" t="s">
        <v>1385</v>
      </c>
      <c r="J8" s="414" t="s">
        <v>1386</v>
      </c>
      <c r="K8" s="414" t="s">
        <v>1387</v>
      </c>
      <c r="L8" s="414" t="s">
        <v>1387</v>
      </c>
      <c r="M8" s="522">
        <v>0</v>
      </c>
      <c r="N8" s="522">
        <v>700000</v>
      </c>
      <c r="O8" s="522">
        <v>0</v>
      </c>
      <c r="P8" s="522">
        <v>0</v>
      </c>
      <c r="Q8" s="522">
        <v>0</v>
      </c>
      <c r="R8" s="522">
        <v>700000</v>
      </c>
      <c r="S8" s="402" t="s">
        <v>1003</v>
      </c>
      <c r="T8" s="403" t="s">
        <v>1765</v>
      </c>
      <c r="U8" s="403" t="s">
        <v>1765</v>
      </c>
      <c r="V8" s="416" t="s">
        <v>1461</v>
      </c>
      <c r="W8" s="414" t="s">
        <v>1314</v>
      </c>
      <c r="X8" s="417" t="s">
        <v>1462</v>
      </c>
      <c r="Y8" s="414" t="s">
        <v>1463</v>
      </c>
      <c r="Z8" s="418" t="s">
        <v>1374</v>
      </c>
      <c r="AA8" s="414" t="s">
        <v>1464</v>
      </c>
      <c r="AB8" s="418">
        <v>0</v>
      </c>
      <c r="AC8" s="414" t="s">
        <v>1465</v>
      </c>
      <c r="AD8" s="418">
        <v>0.25</v>
      </c>
      <c r="AE8" s="418" t="s">
        <v>1377</v>
      </c>
      <c r="AF8" s="418">
        <v>0.5</v>
      </c>
      <c r="AG8" s="418" t="s">
        <v>1377</v>
      </c>
      <c r="AH8" s="418">
        <v>0.75</v>
      </c>
      <c r="AI8" s="418" t="s">
        <v>1377</v>
      </c>
      <c r="AJ8" s="418">
        <v>1</v>
      </c>
      <c r="AK8" s="418" t="s">
        <v>1377</v>
      </c>
      <c r="AL8" s="418">
        <v>1</v>
      </c>
      <c r="AM8" s="419" t="s">
        <v>1315</v>
      </c>
      <c r="AN8" s="414" t="s">
        <v>1466</v>
      </c>
    </row>
    <row r="9" spans="2:40" ht="386.25" customHeight="1">
      <c r="B9" s="214">
        <v>2</v>
      </c>
      <c r="C9" s="219" t="s">
        <v>1388</v>
      </c>
      <c r="D9" s="220" t="s">
        <v>1384</v>
      </c>
      <c r="E9" s="420" t="s">
        <v>1363</v>
      </c>
      <c r="F9" s="420" t="s">
        <v>1364</v>
      </c>
      <c r="G9" s="421" t="s">
        <v>1389</v>
      </c>
      <c r="H9" s="422" t="s">
        <v>1366</v>
      </c>
      <c r="I9" s="515" t="s">
        <v>1367</v>
      </c>
      <c r="J9" s="422" t="s">
        <v>1368</v>
      </c>
      <c r="K9" s="422" t="s">
        <v>1390</v>
      </c>
      <c r="L9" s="422" t="s">
        <v>1390</v>
      </c>
      <c r="M9" s="523">
        <v>1200000</v>
      </c>
      <c r="N9" s="523">
        <v>1200000</v>
      </c>
      <c r="O9" s="523">
        <v>0</v>
      </c>
      <c r="P9" s="523">
        <v>1200000</v>
      </c>
      <c r="Q9" s="523">
        <v>23900000</v>
      </c>
      <c r="R9" s="523">
        <v>27500000</v>
      </c>
      <c r="S9" s="402" t="s">
        <v>1003</v>
      </c>
      <c r="T9" s="403" t="s">
        <v>1765</v>
      </c>
      <c r="U9" s="403" t="s">
        <v>1765</v>
      </c>
      <c r="V9" s="424" t="s">
        <v>1467</v>
      </c>
      <c r="W9" s="425" t="s">
        <v>1318</v>
      </c>
      <c r="X9" s="422" t="s">
        <v>1468</v>
      </c>
      <c r="Y9" s="422" t="s">
        <v>1469</v>
      </c>
      <c r="Z9" s="426" t="s">
        <v>1374</v>
      </c>
      <c r="AA9" s="422" t="s">
        <v>1464</v>
      </c>
      <c r="AB9" s="426">
        <v>0.81</v>
      </c>
      <c r="AC9" s="422" t="s">
        <v>1470</v>
      </c>
      <c r="AD9" s="426">
        <v>0.25</v>
      </c>
      <c r="AE9" s="426" t="s">
        <v>1377</v>
      </c>
      <c r="AF9" s="426">
        <v>0.25</v>
      </c>
      <c r="AG9" s="426" t="s">
        <v>1377</v>
      </c>
      <c r="AH9" s="426">
        <v>0.25</v>
      </c>
      <c r="AI9" s="426" t="s">
        <v>1377</v>
      </c>
      <c r="AJ9" s="426">
        <v>0.25</v>
      </c>
      <c r="AK9" s="426" t="s">
        <v>1377</v>
      </c>
      <c r="AL9" s="426">
        <v>1</v>
      </c>
      <c r="AM9" s="427" t="s">
        <v>1319</v>
      </c>
      <c r="AN9" s="428" t="s">
        <v>1471</v>
      </c>
    </row>
    <row r="10" spans="2:40" ht="275.25" customHeight="1">
      <c r="B10" s="214">
        <v>3</v>
      </c>
      <c r="C10" s="224" t="s">
        <v>1391</v>
      </c>
      <c r="D10" s="225" t="s">
        <v>1392</v>
      </c>
      <c r="E10" s="429" t="s">
        <v>1363</v>
      </c>
      <c r="F10" s="429" t="s">
        <v>1364</v>
      </c>
      <c r="G10" s="430" t="s">
        <v>1393</v>
      </c>
      <c r="H10" s="429" t="s">
        <v>1366</v>
      </c>
      <c r="I10" s="429" t="s">
        <v>1381</v>
      </c>
      <c r="J10" s="429" t="s">
        <v>1394</v>
      </c>
      <c r="K10" s="429" t="s">
        <v>1395</v>
      </c>
      <c r="L10" s="429" t="s">
        <v>1395</v>
      </c>
      <c r="M10" s="524">
        <v>0</v>
      </c>
      <c r="N10" s="524">
        <v>2400000</v>
      </c>
      <c r="O10" s="524">
        <v>0</v>
      </c>
      <c r="P10" s="524">
        <v>0</v>
      </c>
      <c r="Q10" s="524">
        <v>0</v>
      </c>
      <c r="R10" s="524">
        <v>2400000</v>
      </c>
      <c r="S10" s="402" t="s">
        <v>1003</v>
      </c>
      <c r="T10" s="403" t="s">
        <v>1765</v>
      </c>
      <c r="U10" s="403" t="s">
        <v>1765</v>
      </c>
      <c r="V10" s="431" t="s">
        <v>1461</v>
      </c>
      <c r="W10" s="432" t="s">
        <v>1472</v>
      </c>
      <c r="X10" s="432" t="s">
        <v>1473</v>
      </c>
      <c r="Y10" s="429" t="s">
        <v>1474</v>
      </c>
      <c r="Z10" s="433" t="s">
        <v>1374</v>
      </c>
      <c r="AA10" s="429" t="s">
        <v>1464</v>
      </c>
      <c r="AB10" s="433">
        <v>0</v>
      </c>
      <c r="AC10" s="434" t="s">
        <v>1475</v>
      </c>
      <c r="AD10" s="433">
        <v>0.25</v>
      </c>
      <c r="AE10" s="433" t="s">
        <v>1377</v>
      </c>
      <c r="AF10" s="433">
        <v>0.25</v>
      </c>
      <c r="AG10" s="433" t="s">
        <v>1377</v>
      </c>
      <c r="AH10" s="433">
        <v>0.25</v>
      </c>
      <c r="AI10" s="433" t="s">
        <v>1377</v>
      </c>
      <c r="AJ10" s="433">
        <v>0.25</v>
      </c>
      <c r="AK10" s="433" t="s">
        <v>1377</v>
      </c>
      <c r="AL10" s="433">
        <v>1</v>
      </c>
      <c r="AM10" s="435" t="s">
        <v>1323</v>
      </c>
      <c r="AN10" s="436" t="s">
        <v>1324</v>
      </c>
    </row>
    <row r="11" spans="2:40" ht="409.5" customHeight="1">
      <c r="B11" s="214">
        <v>4</v>
      </c>
      <c r="C11" s="227" t="s">
        <v>1281</v>
      </c>
      <c r="D11" s="228" t="s">
        <v>1396</v>
      </c>
      <c r="E11" s="437" t="s">
        <v>1363</v>
      </c>
      <c r="F11" s="437" t="s">
        <v>1364</v>
      </c>
      <c r="G11" s="438" t="s">
        <v>1397</v>
      </c>
      <c r="H11" s="437" t="s">
        <v>1366</v>
      </c>
      <c r="I11" s="439" t="s">
        <v>1398</v>
      </c>
      <c r="J11" s="437" t="s">
        <v>1399</v>
      </c>
      <c r="K11" s="439" t="s">
        <v>1400</v>
      </c>
      <c r="L11" s="439" t="s">
        <v>1400</v>
      </c>
      <c r="M11" s="525">
        <v>700000</v>
      </c>
      <c r="N11" s="525">
        <v>0</v>
      </c>
      <c r="O11" s="525">
        <v>0</v>
      </c>
      <c r="P11" s="525">
        <v>300000</v>
      </c>
      <c r="Q11" s="525">
        <v>0</v>
      </c>
      <c r="R11" s="525">
        <v>1000000</v>
      </c>
      <c r="S11" s="402" t="s">
        <v>1003</v>
      </c>
      <c r="T11" s="403" t="s">
        <v>1765</v>
      </c>
      <c r="U11" s="403" t="s">
        <v>1765</v>
      </c>
      <c r="V11" s="440" t="s">
        <v>1461</v>
      </c>
      <c r="W11" s="441" t="s">
        <v>1326</v>
      </c>
      <c r="X11" s="441" t="s">
        <v>1476</v>
      </c>
      <c r="Y11" s="441" t="s">
        <v>1477</v>
      </c>
      <c r="Z11" s="441" t="s">
        <v>1374</v>
      </c>
      <c r="AA11" s="442" t="s">
        <v>1464</v>
      </c>
      <c r="AB11" s="443">
        <v>0</v>
      </c>
      <c r="AC11" s="444" t="s">
        <v>1478</v>
      </c>
      <c r="AD11" s="443">
        <v>0.25</v>
      </c>
      <c r="AE11" s="443">
        <v>0.25</v>
      </c>
      <c r="AF11" s="443">
        <v>0.25</v>
      </c>
      <c r="AG11" s="443">
        <v>0.25</v>
      </c>
      <c r="AH11" s="443">
        <v>0.25</v>
      </c>
      <c r="AI11" s="443">
        <v>0.25</v>
      </c>
      <c r="AJ11" s="443">
        <v>0.25</v>
      </c>
      <c r="AK11" s="443">
        <v>0.25</v>
      </c>
      <c r="AL11" s="443">
        <v>1</v>
      </c>
      <c r="AM11" s="445" t="s">
        <v>1347</v>
      </c>
      <c r="AN11" s="444" t="s">
        <v>1479</v>
      </c>
    </row>
    <row r="12" spans="2:40" ht="408.75" customHeight="1">
      <c r="B12" s="214">
        <v>5</v>
      </c>
      <c r="C12" s="231" t="s">
        <v>1401</v>
      </c>
      <c r="D12" s="232" t="s">
        <v>1402</v>
      </c>
      <c r="E12" s="446" t="s">
        <v>1403</v>
      </c>
      <c r="F12" s="446" t="s">
        <v>1404</v>
      </c>
      <c r="G12" s="447" t="s">
        <v>1405</v>
      </c>
      <c r="H12" s="448" t="s">
        <v>1366</v>
      </c>
      <c r="I12" s="448" t="s">
        <v>1406</v>
      </c>
      <c r="J12" s="448" t="s">
        <v>1407</v>
      </c>
      <c r="K12" s="448" t="s">
        <v>1408</v>
      </c>
      <c r="L12" s="448" t="s">
        <v>1408</v>
      </c>
      <c r="M12" s="526">
        <v>600000</v>
      </c>
      <c r="N12" s="526">
        <v>400000</v>
      </c>
      <c r="O12" s="526">
        <v>0</v>
      </c>
      <c r="P12" s="526">
        <v>0</v>
      </c>
      <c r="Q12" s="526">
        <v>0</v>
      </c>
      <c r="R12" s="526">
        <v>1000000</v>
      </c>
      <c r="S12" s="402" t="s">
        <v>1003</v>
      </c>
      <c r="T12" s="403" t="s">
        <v>1765</v>
      </c>
      <c r="U12" s="403" t="s">
        <v>1765</v>
      </c>
      <c r="V12" s="449" t="s">
        <v>1461</v>
      </c>
      <c r="W12" s="450" t="s">
        <v>1480</v>
      </c>
      <c r="X12" s="451" t="s">
        <v>1481</v>
      </c>
      <c r="Y12" s="450" t="s">
        <v>1482</v>
      </c>
      <c r="Z12" s="450" t="s">
        <v>1374</v>
      </c>
      <c r="AA12" s="452" t="s">
        <v>1464</v>
      </c>
      <c r="AB12" s="453">
        <v>0</v>
      </c>
      <c r="AC12" s="452" t="s">
        <v>1483</v>
      </c>
      <c r="AD12" s="454">
        <v>0.25</v>
      </c>
      <c r="AE12" s="455">
        <v>0.25</v>
      </c>
      <c r="AF12" s="454">
        <v>0.5</v>
      </c>
      <c r="AG12" s="455">
        <v>0.5</v>
      </c>
      <c r="AH12" s="456">
        <v>0.75</v>
      </c>
      <c r="AI12" s="455">
        <v>0.75</v>
      </c>
      <c r="AJ12" s="454">
        <v>1</v>
      </c>
      <c r="AK12" s="454">
        <v>1</v>
      </c>
      <c r="AL12" s="455">
        <v>1</v>
      </c>
      <c r="AM12" s="457" t="s">
        <v>1331</v>
      </c>
      <c r="AN12" s="452" t="s">
        <v>1484</v>
      </c>
    </row>
    <row r="13" spans="2:40" ht="305.25" customHeight="1">
      <c r="B13" s="214">
        <v>6</v>
      </c>
      <c r="C13" s="235" t="s">
        <v>1409</v>
      </c>
      <c r="D13" s="236" t="s">
        <v>1410</v>
      </c>
      <c r="E13" s="458" t="s">
        <v>1363</v>
      </c>
      <c r="F13" s="458" t="s">
        <v>1411</v>
      </c>
      <c r="G13" s="458" t="s">
        <v>1380</v>
      </c>
      <c r="H13" s="459" t="s">
        <v>1366</v>
      </c>
      <c r="I13" s="459" t="s">
        <v>1412</v>
      </c>
      <c r="J13" s="459" t="s">
        <v>1413</v>
      </c>
      <c r="K13" s="459" t="s">
        <v>1414</v>
      </c>
      <c r="L13" s="459" t="s">
        <v>1414</v>
      </c>
      <c r="M13" s="527">
        <v>0</v>
      </c>
      <c r="N13" s="527">
        <v>400000</v>
      </c>
      <c r="O13" s="527">
        <v>0</v>
      </c>
      <c r="P13" s="527">
        <v>0</v>
      </c>
      <c r="Q13" s="527">
        <v>0</v>
      </c>
      <c r="R13" s="527">
        <v>400000</v>
      </c>
      <c r="S13" s="402" t="s">
        <v>1003</v>
      </c>
      <c r="T13" s="403" t="s">
        <v>1765</v>
      </c>
      <c r="U13" s="403" t="s">
        <v>1765</v>
      </c>
      <c r="V13" s="460" t="s">
        <v>1461</v>
      </c>
      <c r="W13" s="459" t="s">
        <v>1334</v>
      </c>
      <c r="X13" s="459" t="s">
        <v>1485</v>
      </c>
      <c r="Y13" s="459" t="s">
        <v>1486</v>
      </c>
      <c r="Z13" s="459" t="s">
        <v>1374</v>
      </c>
      <c r="AA13" s="459" t="s">
        <v>1464</v>
      </c>
      <c r="AB13" s="461">
        <v>0</v>
      </c>
      <c r="AC13" s="459" t="s">
        <v>1487</v>
      </c>
      <c r="AD13" s="461">
        <v>0.25</v>
      </c>
      <c r="AE13" s="461">
        <v>0.25</v>
      </c>
      <c r="AF13" s="461">
        <v>0.25</v>
      </c>
      <c r="AG13" s="461">
        <v>0.25</v>
      </c>
      <c r="AH13" s="461">
        <v>0.25</v>
      </c>
      <c r="AI13" s="461">
        <v>0.25</v>
      </c>
      <c r="AJ13" s="461">
        <v>0.25</v>
      </c>
      <c r="AK13" s="461">
        <v>0.25</v>
      </c>
      <c r="AL13" s="462">
        <v>1</v>
      </c>
      <c r="AM13" s="463" t="s">
        <v>1335</v>
      </c>
      <c r="AN13" s="459" t="s">
        <v>1488</v>
      </c>
    </row>
    <row r="14" spans="2:40" ht="348" customHeight="1">
      <c r="B14" s="214">
        <v>7</v>
      </c>
      <c r="C14" s="238" t="s">
        <v>1415</v>
      </c>
      <c r="D14" s="239" t="s">
        <v>1416</v>
      </c>
      <c r="E14" s="464" t="s">
        <v>1417</v>
      </c>
      <c r="F14" s="482" t="s">
        <v>1418</v>
      </c>
      <c r="G14" s="464" t="s">
        <v>1380</v>
      </c>
      <c r="H14" s="465" t="s">
        <v>1366</v>
      </c>
      <c r="I14" s="465" t="s">
        <v>1419</v>
      </c>
      <c r="J14" s="465" t="s">
        <v>1420</v>
      </c>
      <c r="K14" s="465" t="s">
        <v>1421</v>
      </c>
      <c r="L14" s="465" t="s">
        <v>1421</v>
      </c>
      <c r="M14" s="528">
        <v>0</v>
      </c>
      <c r="N14" s="528">
        <v>100000</v>
      </c>
      <c r="O14" s="528">
        <v>0</v>
      </c>
      <c r="P14" s="528">
        <v>0</v>
      </c>
      <c r="Q14" s="528">
        <v>0</v>
      </c>
      <c r="R14" s="528">
        <v>100000</v>
      </c>
      <c r="S14" s="402" t="s">
        <v>1003</v>
      </c>
      <c r="T14" s="403" t="s">
        <v>1765</v>
      </c>
      <c r="U14" s="403" t="s">
        <v>1765</v>
      </c>
      <c r="V14" s="466" t="s">
        <v>1461</v>
      </c>
      <c r="W14" s="465" t="s">
        <v>1338</v>
      </c>
      <c r="X14" s="467" t="s">
        <v>1489</v>
      </c>
      <c r="Y14" s="467" t="s">
        <v>1490</v>
      </c>
      <c r="Z14" s="467" t="s">
        <v>1374</v>
      </c>
      <c r="AA14" s="465" t="s">
        <v>1464</v>
      </c>
      <c r="AB14" s="468">
        <v>0</v>
      </c>
      <c r="AC14" s="465" t="s">
        <v>1491</v>
      </c>
      <c r="AD14" s="468">
        <v>0.25</v>
      </c>
      <c r="AE14" s="468" t="s">
        <v>1377</v>
      </c>
      <c r="AF14" s="468">
        <v>0.25</v>
      </c>
      <c r="AG14" s="468" t="s">
        <v>1377</v>
      </c>
      <c r="AH14" s="468">
        <v>0.25</v>
      </c>
      <c r="AI14" s="468" t="s">
        <v>1377</v>
      </c>
      <c r="AJ14" s="468">
        <v>0.25</v>
      </c>
      <c r="AK14" s="468" t="s">
        <v>1377</v>
      </c>
      <c r="AL14" s="469">
        <v>1</v>
      </c>
      <c r="AM14" s="470" t="s">
        <v>1339</v>
      </c>
      <c r="AN14" s="465" t="s">
        <v>1340</v>
      </c>
    </row>
    <row r="15" spans="2:40" ht="348" customHeight="1">
      <c r="B15" s="214">
        <v>8</v>
      </c>
      <c r="C15" s="505" t="s">
        <v>1781</v>
      </c>
      <c r="D15" s="506" t="s">
        <v>1384</v>
      </c>
      <c r="E15" s="514" t="s">
        <v>1363</v>
      </c>
      <c r="F15" s="516" t="s">
        <v>1784</v>
      </c>
      <c r="G15" s="517" t="s">
        <v>1785</v>
      </c>
      <c r="H15" s="506" t="s">
        <v>1786</v>
      </c>
      <c r="I15" s="518" t="s">
        <v>1788</v>
      </c>
      <c r="J15" s="506" t="s">
        <v>1787</v>
      </c>
      <c r="K15" s="506" t="s">
        <v>1789</v>
      </c>
      <c r="L15" s="506" t="s">
        <v>1789</v>
      </c>
      <c r="M15" s="521">
        <v>0</v>
      </c>
      <c r="N15" s="521">
        <v>0</v>
      </c>
      <c r="O15" s="521">
        <v>5292157.66</v>
      </c>
      <c r="P15" s="521">
        <v>0</v>
      </c>
      <c r="Q15" s="521">
        <v>0</v>
      </c>
      <c r="R15" s="521">
        <v>5292157.66</v>
      </c>
      <c r="S15" s="402" t="s">
        <v>1003</v>
      </c>
      <c r="T15" s="403" t="s">
        <v>1765</v>
      </c>
      <c r="U15" s="403" t="s">
        <v>1765</v>
      </c>
      <c r="V15" s="508" t="s">
        <v>1461</v>
      </c>
      <c r="W15" s="507" t="s">
        <v>1338</v>
      </c>
      <c r="X15" s="509" t="s">
        <v>1489</v>
      </c>
      <c r="Y15" s="509" t="s">
        <v>1490</v>
      </c>
      <c r="Z15" s="509" t="s">
        <v>1374</v>
      </c>
      <c r="AA15" s="507" t="s">
        <v>1464</v>
      </c>
      <c r="AB15" s="510">
        <v>0</v>
      </c>
      <c r="AC15" s="507" t="s">
        <v>1491</v>
      </c>
      <c r="AD15" s="510">
        <v>0.25</v>
      </c>
      <c r="AE15" s="510" t="s">
        <v>1377</v>
      </c>
      <c r="AF15" s="510">
        <v>0.25</v>
      </c>
      <c r="AG15" s="510" t="s">
        <v>1377</v>
      </c>
      <c r="AH15" s="510">
        <v>0.25</v>
      </c>
      <c r="AI15" s="510" t="s">
        <v>1377</v>
      </c>
      <c r="AJ15" s="510">
        <v>0.25</v>
      </c>
      <c r="AK15" s="510" t="s">
        <v>1377</v>
      </c>
      <c r="AL15" s="511">
        <v>1</v>
      </c>
      <c r="AM15" s="512" t="s">
        <v>1339</v>
      </c>
      <c r="AN15" s="507" t="s">
        <v>1340</v>
      </c>
    </row>
    <row r="16" spans="2:40" ht="276" customHeight="1">
      <c r="B16" s="242" t="s">
        <v>1422</v>
      </c>
      <c r="C16" s="243" t="s">
        <v>1423</v>
      </c>
      <c r="D16" s="216" t="s">
        <v>1384</v>
      </c>
      <c r="E16" s="414" t="s">
        <v>1363</v>
      </c>
      <c r="F16" s="414" t="s">
        <v>1364</v>
      </c>
      <c r="G16" s="415" t="s">
        <v>1365</v>
      </c>
      <c r="H16" s="414" t="s">
        <v>1366</v>
      </c>
      <c r="I16" s="414" t="s">
        <v>1385</v>
      </c>
      <c r="J16" s="481" t="s">
        <v>1424</v>
      </c>
      <c r="K16" s="480" t="s">
        <v>1766</v>
      </c>
      <c r="L16" s="414" t="s">
        <v>1387</v>
      </c>
      <c r="M16" s="522">
        <v>0</v>
      </c>
      <c r="N16" s="522">
        <v>700000</v>
      </c>
      <c r="O16" s="522">
        <v>0</v>
      </c>
      <c r="P16" s="522">
        <v>0</v>
      </c>
      <c r="Q16" s="522">
        <v>0</v>
      </c>
      <c r="R16" s="522">
        <v>700000</v>
      </c>
      <c r="S16" s="402" t="s">
        <v>1003</v>
      </c>
      <c r="T16" s="403" t="s">
        <v>1765</v>
      </c>
      <c r="U16" s="403" t="s">
        <v>1765</v>
      </c>
      <c r="V16" s="416" t="s">
        <v>1461</v>
      </c>
      <c r="W16" s="414" t="s">
        <v>1492</v>
      </c>
      <c r="X16" s="417" t="s">
        <v>1493</v>
      </c>
      <c r="Y16" s="414" t="s">
        <v>1463</v>
      </c>
      <c r="Z16" s="414" t="s">
        <v>1374</v>
      </c>
      <c r="AA16" s="414" t="s">
        <v>1464</v>
      </c>
      <c r="AB16" s="418">
        <v>0</v>
      </c>
      <c r="AC16" s="414" t="s">
        <v>1494</v>
      </c>
      <c r="AD16" s="418">
        <v>0.25</v>
      </c>
      <c r="AE16" s="418" t="s">
        <v>1377</v>
      </c>
      <c r="AF16" s="418">
        <v>0.5</v>
      </c>
      <c r="AG16" s="418" t="s">
        <v>1377</v>
      </c>
      <c r="AH16" s="418">
        <v>0.75</v>
      </c>
      <c r="AI16" s="418" t="s">
        <v>1377</v>
      </c>
      <c r="AJ16" s="418">
        <v>1</v>
      </c>
      <c r="AK16" s="418" t="s">
        <v>1377</v>
      </c>
      <c r="AL16" s="418">
        <v>1</v>
      </c>
      <c r="AM16" s="419" t="s">
        <v>1315</v>
      </c>
      <c r="AN16" s="414" t="s">
        <v>1495</v>
      </c>
    </row>
    <row r="17" spans="2:40" ht="390.75" customHeight="1">
      <c r="B17" s="242" t="s">
        <v>1425</v>
      </c>
      <c r="C17" s="244" t="s">
        <v>1426</v>
      </c>
      <c r="D17" s="220" t="s">
        <v>1384</v>
      </c>
      <c r="E17" s="420" t="s">
        <v>1363</v>
      </c>
      <c r="F17" s="420" t="s">
        <v>1364</v>
      </c>
      <c r="G17" s="421" t="s">
        <v>1389</v>
      </c>
      <c r="H17" s="422" t="s">
        <v>1366</v>
      </c>
      <c r="I17" s="486" t="s">
        <v>1367</v>
      </c>
      <c r="J17" s="422" t="s">
        <v>1368</v>
      </c>
      <c r="K17" s="422" t="s">
        <v>1390</v>
      </c>
      <c r="L17" s="422" t="s">
        <v>1390</v>
      </c>
      <c r="M17" s="523">
        <v>1200000</v>
      </c>
      <c r="N17" s="523">
        <v>1200000</v>
      </c>
      <c r="O17" s="523">
        <v>0</v>
      </c>
      <c r="P17" s="523">
        <v>1200000</v>
      </c>
      <c r="Q17" s="523">
        <v>23900000</v>
      </c>
      <c r="R17" s="523">
        <v>27500000</v>
      </c>
      <c r="S17" s="402" t="s">
        <v>1003</v>
      </c>
      <c r="T17" s="403" t="s">
        <v>1765</v>
      </c>
      <c r="U17" s="403" t="s">
        <v>1765</v>
      </c>
      <c r="V17" s="428" t="s">
        <v>1467</v>
      </c>
      <c r="W17" s="428" t="s">
        <v>1496</v>
      </c>
      <c r="X17" s="422" t="s">
        <v>1497</v>
      </c>
      <c r="Y17" s="422" t="s">
        <v>1498</v>
      </c>
      <c r="Z17" s="422" t="s">
        <v>1374</v>
      </c>
      <c r="AA17" s="422" t="s">
        <v>1464</v>
      </c>
      <c r="AB17" s="426">
        <v>0.81</v>
      </c>
      <c r="AC17" s="422" t="s">
        <v>1499</v>
      </c>
      <c r="AD17" s="426">
        <v>0.25</v>
      </c>
      <c r="AE17" s="426" t="s">
        <v>1377</v>
      </c>
      <c r="AF17" s="426">
        <v>0.25</v>
      </c>
      <c r="AG17" s="426" t="s">
        <v>1377</v>
      </c>
      <c r="AH17" s="426">
        <v>0.25</v>
      </c>
      <c r="AI17" s="426" t="s">
        <v>1377</v>
      </c>
      <c r="AJ17" s="426">
        <v>0.25</v>
      </c>
      <c r="AK17" s="426" t="s">
        <v>1377</v>
      </c>
      <c r="AL17" s="426">
        <v>1</v>
      </c>
      <c r="AM17" s="427" t="s">
        <v>1319</v>
      </c>
      <c r="AN17" s="428" t="s">
        <v>1500</v>
      </c>
    </row>
    <row r="18" spans="2:40" ht="395.25" customHeight="1">
      <c r="B18" s="242" t="s">
        <v>1427</v>
      </c>
      <c r="C18" s="244" t="s">
        <v>1428</v>
      </c>
      <c r="D18" s="220" t="s">
        <v>1384</v>
      </c>
      <c r="E18" s="420" t="s">
        <v>1363</v>
      </c>
      <c r="F18" s="420" t="s">
        <v>1364</v>
      </c>
      <c r="G18" s="421" t="s">
        <v>1389</v>
      </c>
      <c r="H18" s="422" t="s">
        <v>1366</v>
      </c>
      <c r="I18" s="423" t="s">
        <v>1367</v>
      </c>
      <c r="J18" s="422" t="s">
        <v>1368</v>
      </c>
      <c r="K18" s="422" t="s">
        <v>1390</v>
      </c>
      <c r="L18" s="422" t="s">
        <v>1390</v>
      </c>
      <c r="M18" s="523">
        <v>1200000</v>
      </c>
      <c r="N18" s="523">
        <v>1200000</v>
      </c>
      <c r="O18" s="523">
        <v>0</v>
      </c>
      <c r="P18" s="523">
        <v>1200000</v>
      </c>
      <c r="Q18" s="523">
        <v>23900000</v>
      </c>
      <c r="R18" s="523">
        <v>27500000</v>
      </c>
      <c r="S18" s="402" t="s">
        <v>1003</v>
      </c>
      <c r="T18" s="403" t="s">
        <v>1765</v>
      </c>
      <c r="U18" s="403" t="s">
        <v>1765</v>
      </c>
      <c r="V18" s="428" t="s">
        <v>1467</v>
      </c>
      <c r="W18" s="428" t="s">
        <v>1501</v>
      </c>
      <c r="X18" s="422" t="s">
        <v>1502</v>
      </c>
      <c r="Y18" s="422" t="s">
        <v>1503</v>
      </c>
      <c r="Z18" s="422" t="s">
        <v>1374</v>
      </c>
      <c r="AA18" s="422" t="s">
        <v>1464</v>
      </c>
      <c r="AB18" s="426">
        <v>0.81</v>
      </c>
      <c r="AC18" s="422" t="s">
        <v>1504</v>
      </c>
      <c r="AD18" s="426">
        <v>0.25</v>
      </c>
      <c r="AE18" s="426" t="s">
        <v>1377</v>
      </c>
      <c r="AF18" s="426">
        <v>0.25</v>
      </c>
      <c r="AG18" s="426" t="s">
        <v>1377</v>
      </c>
      <c r="AH18" s="426">
        <v>0.25</v>
      </c>
      <c r="AI18" s="426" t="s">
        <v>1377</v>
      </c>
      <c r="AJ18" s="426">
        <v>0.25</v>
      </c>
      <c r="AK18" s="426" t="s">
        <v>1377</v>
      </c>
      <c r="AL18" s="426">
        <v>1</v>
      </c>
      <c r="AM18" s="427" t="s">
        <v>1319</v>
      </c>
      <c r="AN18" s="428" t="s">
        <v>1505</v>
      </c>
    </row>
    <row r="19" spans="2:40" ht="280.5" customHeight="1">
      <c r="B19" s="245" t="s">
        <v>1429</v>
      </c>
      <c r="C19" s="246" t="s">
        <v>1430</v>
      </c>
      <c r="D19" s="225" t="s">
        <v>1392</v>
      </c>
      <c r="E19" s="429" t="s">
        <v>1363</v>
      </c>
      <c r="F19" s="429" t="s">
        <v>1364</v>
      </c>
      <c r="G19" s="430" t="s">
        <v>1393</v>
      </c>
      <c r="H19" s="429" t="s">
        <v>1366</v>
      </c>
      <c r="I19" s="429" t="s">
        <v>1381</v>
      </c>
      <c r="J19" s="429" t="s">
        <v>1394</v>
      </c>
      <c r="K19" s="429" t="s">
        <v>1395</v>
      </c>
      <c r="L19" s="429" t="s">
        <v>1395</v>
      </c>
      <c r="M19" s="524">
        <v>0</v>
      </c>
      <c r="N19" s="524">
        <v>2400000</v>
      </c>
      <c r="O19" s="524">
        <v>0</v>
      </c>
      <c r="P19" s="524">
        <v>0</v>
      </c>
      <c r="Q19" s="524">
        <v>0</v>
      </c>
      <c r="R19" s="524">
        <v>2400000</v>
      </c>
      <c r="S19" s="402" t="s">
        <v>1003</v>
      </c>
      <c r="T19" s="403" t="s">
        <v>1765</v>
      </c>
      <c r="U19" s="403" t="s">
        <v>1765</v>
      </c>
      <c r="V19" s="431" t="s">
        <v>1461</v>
      </c>
      <c r="W19" s="432" t="s">
        <v>1345</v>
      </c>
      <c r="X19" s="432" t="s">
        <v>1506</v>
      </c>
      <c r="Y19" s="432" t="s">
        <v>1430</v>
      </c>
      <c r="Z19" s="432" t="s">
        <v>1374</v>
      </c>
      <c r="AA19" s="429" t="s">
        <v>1464</v>
      </c>
      <c r="AB19" s="433">
        <v>0</v>
      </c>
      <c r="AC19" s="434" t="s">
        <v>1507</v>
      </c>
      <c r="AD19" s="433">
        <v>0.25</v>
      </c>
      <c r="AE19" s="433" t="s">
        <v>1377</v>
      </c>
      <c r="AF19" s="433">
        <v>0.25</v>
      </c>
      <c r="AG19" s="433" t="s">
        <v>1377</v>
      </c>
      <c r="AH19" s="433">
        <v>0.25</v>
      </c>
      <c r="AI19" s="433" t="s">
        <v>1377</v>
      </c>
      <c r="AJ19" s="433">
        <v>0.25</v>
      </c>
      <c r="AK19" s="433" t="s">
        <v>1377</v>
      </c>
      <c r="AL19" s="433">
        <v>1</v>
      </c>
      <c r="AM19" s="435" t="s">
        <v>1323</v>
      </c>
      <c r="AN19" s="436" t="s">
        <v>1324</v>
      </c>
    </row>
    <row r="20" spans="2:40" ht="284.25" customHeight="1">
      <c r="B20" s="245" t="s">
        <v>1431</v>
      </c>
      <c r="C20" s="247" t="s">
        <v>1432</v>
      </c>
      <c r="D20" s="225" t="s">
        <v>1392</v>
      </c>
      <c r="E20" s="429" t="s">
        <v>1363</v>
      </c>
      <c r="F20" s="429" t="s">
        <v>1364</v>
      </c>
      <c r="G20" s="430" t="s">
        <v>1393</v>
      </c>
      <c r="H20" s="429" t="s">
        <v>1366</v>
      </c>
      <c r="I20" s="429" t="s">
        <v>1381</v>
      </c>
      <c r="J20" s="429" t="s">
        <v>1394</v>
      </c>
      <c r="K20" s="429" t="s">
        <v>1395</v>
      </c>
      <c r="L20" s="429" t="s">
        <v>1395</v>
      </c>
      <c r="M20" s="524">
        <v>0</v>
      </c>
      <c r="N20" s="524">
        <v>2400000</v>
      </c>
      <c r="O20" s="524">
        <v>0</v>
      </c>
      <c r="P20" s="524">
        <v>0</v>
      </c>
      <c r="Q20" s="524">
        <v>0</v>
      </c>
      <c r="R20" s="524">
        <v>2400000</v>
      </c>
      <c r="S20" s="402" t="s">
        <v>1003</v>
      </c>
      <c r="T20" s="403" t="s">
        <v>1765</v>
      </c>
      <c r="U20" s="403" t="s">
        <v>1765</v>
      </c>
      <c r="V20" s="431" t="s">
        <v>1461</v>
      </c>
      <c r="W20" s="432" t="s">
        <v>1322</v>
      </c>
      <c r="X20" s="432" t="s">
        <v>1508</v>
      </c>
      <c r="Y20" s="432" t="s">
        <v>1509</v>
      </c>
      <c r="Z20" s="432" t="s">
        <v>1374</v>
      </c>
      <c r="AA20" s="429" t="s">
        <v>1464</v>
      </c>
      <c r="AB20" s="433">
        <v>0</v>
      </c>
      <c r="AC20" s="434" t="s">
        <v>1510</v>
      </c>
      <c r="AD20" s="433">
        <v>0.25</v>
      </c>
      <c r="AE20" s="433" t="s">
        <v>1377</v>
      </c>
      <c r="AF20" s="433">
        <v>0.25</v>
      </c>
      <c r="AG20" s="433" t="s">
        <v>1377</v>
      </c>
      <c r="AH20" s="433">
        <v>0.25</v>
      </c>
      <c r="AI20" s="433" t="s">
        <v>1377</v>
      </c>
      <c r="AJ20" s="433">
        <v>0.25</v>
      </c>
      <c r="AK20" s="433" t="s">
        <v>1377</v>
      </c>
      <c r="AL20" s="433">
        <v>1</v>
      </c>
      <c r="AM20" s="435" t="s">
        <v>1323</v>
      </c>
      <c r="AN20" s="436" t="s">
        <v>1511</v>
      </c>
    </row>
    <row r="21" spans="2:40" ht="394.5" customHeight="1">
      <c r="B21" s="248" t="s">
        <v>1433</v>
      </c>
      <c r="C21" s="249" t="s">
        <v>1434</v>
      </c>
      <c r="D21" s="250" t="s">
        <v>1396</v>
      </c>
      <c r="E21" s="471" t="s">
        <v>1363</v>
      </c>
      <c r="F21" s="471" t="s">
        <v>1364</v>
      </c>
      <c r="G21" s="438" t="s">
        <v>1397</v>
      </c>
      <c r="H21" s="472" t="s">
        <v>1366</v>
      </c>
      <c r="I21" s="439" t="s">
        <v>1398</v>
      </c>
      <c r="J21" s="437" t="s">
        <v>1435</v>
      </c>
      <c r="K21" s="483" t="s">
        <v>1436</v>
      </c>
      <c r="L21" s="437" t="s">
        <v>1436</v>
      </c>
      <c r="M21" s="525">
        <v>700000</v>
      </c>
      <c r="N21" s="525">
        <v>0</v>
      </c>
      <c r="O21" s="525">
        <v>0</v>
      </c>
      <c r="P21" s="525">
        <v>300000</v>
      </c>
      <c r="Q21" s="525">
        <v>0</v>
      </c>
      <c r="R21" s="525">
        <v>1000000</v>
      </c>
      <c r="S21" s="402" t="s">
        <v>1003</v>
      </c>
      <c r="T21" s="403" t="s">
        <v>1765</v>
      </c>
      <c r="U21" s="403" t="s">
        <v>1765</v>
      </c>
      <c r="V21" s="473" t="s">
        <v>1461</v>
      </c>
      <c r="W21" s="471" t="s">
        <v>1512</v>
      </c>
      <c r="X21" s="471" t="s">
        <v>1513</v>
      </c>
      <c r="Y21" s="471" t="s">
        <v>1434</v>
      </c>
      <c r="Z21" s="471" t="s">
        <v>1374</v>
      </c>
      <c r="AA21" s="471" t="s">
        <v>1464</v>
      </c>
      <c r="AB21" s="471">
        <v>0</v>
      </c>
      <c r="AC21" s="471" t="s">
        <v>1514</v>
      </c>
      <c r="AD21" s="474">
        <v>0.25</v>
      </c>
      <c r="AE21" s="474">
        <v>0.25</v>
      </c>
      <c r="AF21" s="474">
        <v>0.25</v>
      </c>
      <c r="AG21" s="474">
        <v>0.25</v>
      </c>
      <c r="AH21" s="474">
        <v>0.25</v>
      </c>
      <c r="AI21" s="474">
        <v>0.25</v>
      </c>
      <c r="AJ21" s="474">
        <v>0.25</v>
      </c>
      <c r="AK21" s="474">
        <v>0.25</v>
      </c>
      <c r="AL21" s="474">
        <v>1</v>
      </c>
      <c r="AM21" s="475" t="s">
        <v>1347</v>
      </c>
      <c r="AN21" s="471" t="s">
        <v>1515</v>
      </c>
    </row>
    <row r="22" spans="2:40" ht="388.5" customHeight="1">
      <c r="B22" s="245" t="s">
        <v>1437</v>
      </c>
      <c r="C22" s="485" t="s">
        <v>1438</v>
      </c>
      <c r="D22" s="253" t="s">
        <v>1396</v>
      </c>
      <c r="E22" s="437" t="s">
        <v>1363</v>
      </c>
      <c r="F22" s="437" t="s">
        <v>1364</v>
      </c>
      <c r="G22" s="438" t="s">
        <v>1397</v>
      </c>
      <c r="H22" s="437" t="s">
        <v>1366</v>
      </c>
      <c r="I22" s="483" t="s">
        <v>1398</v>
      </c>
      <c r="J22" s="437" t="s">
        <v>1439</v>
      </c>
      <c r="K22" s="437" t="s">
        <v>1440</v>
      </c>
      <c r="L22" s="437" t="s">
        <v>1440</v>
      </c>
      <c r="M22" s="525">
        <v>700000</v>
      </c>
      <c r="N22" s="525">
        <v>0</v>
      </c>
      <c r="O22" s="525">
        <v>0</v>
      </c>
      <c r="P22" s="525">
        <v>300000</v>
      </c>
      <c r="Q22" s="525">
        <v>0</v>
      </c>
      <c r="R22" s="525">
        <v>1000000</v>
      </c>
      <c r="S22" s="402" t="s">
        <v>1003</v>
      </c>
      <c r="T22" s="403" t="s">
        <v>1765</v>
      </c>
      <c r="U22" s="403" t="s">
        <v>1765</v>
      </c>
      <c r="V22" s="440" t="s">
        <v>1461</v>
      </c>
      <c r="W22" s="476" t="s">
        <v>1516</v>
      </c>
      <c r="X22" s="477" t="s">
        <v>1517</v>
      </c>
      <c r="Y22" s="471" t="s">
        <v>1518</v>
      </c>
      <c r="Z22" s="471" t="s">
        <v>1374</v>
      </c>
      <c r="AA22" s="437" t="s">
        <v>1464</v>
      </c>
      <c r="AB22" s="474">
        <v>0</v>
      </c>
      <c r="AC22" s="437" t="s">
        <v>1519</v>
      </c>
      <c r="AD22" s="474">
        <v>0.25</v>
      </c>
      <c r="AE22" s="474" t="s">
        <v>1377</v>
      </c>
      <c r="AF22" s="474">
        <v>0.25</v>
      </c>
      <c r="AG22" s="474" t="s">
        <v>1377</v>
      </c>
      <c r="AH22" s="474">
        <v>0.25</v>
      </c>
      <c r="AI22" s="474" t="s">
        <v>1377</v>
      </c>
      <c r="AJ22" s="474">
        <v>1</v>
      </c>
      <c r="AK22" s="474" t="s">
        <v>1377</v>
      </c>
      <c r="AL22" s="474">
        <v>1</v>
      </c>
      <c r="AM22" s="478" t="s">
        <v>1347</v>
      </c>
      <c r="AN22" s="476" t="s">
        <v>1520</v>
      </c>
    </row>
    <row r="23" spans="2:40" ht="296.25" customHeight="1">
      <c r="B23" s="248" t="s">
        <v>1441</v>
      </c>
      <c r="C23" s="479" t="s">
        <v>1442</v>
      </c>
      <c r="D23" s="250" t="s">
        <v>1396</v>
      </c>
      <c r="E23" s="471" t="s">
        <v>1363</v>
      </c>
      <c r="F23" s="471" t="s">
        <v>1364</v>
      </c>
      <c r="G23" s="438" t="s">
        <v>1397</v>
      </c>
      <c r="H23" s="472" t="s">
        <v>1366</v>
      </c>
      <c r="I23" s="439" t="s">
        <v>1398</v>
      </c>
      <c r="J23" s="437" t="s">
        <v>1443</v>
      </c>
      <c r="K23" s="437" t="s">
        <v>1444</v>
      </c>
      <c r="L23" s="437" t="s">
        <v>1444</v>
      </c>
      <c r="M23" s="525">
        <v>700000</v>
      </c>
      <c r="N23" s="525">
        <v>0</v>
      </c>
      <c r="O23" s="525">
        <v>0</v>
      </c>
      <c r="P23" s="525">
        <v>300000</v>
      </c>
      <c r="Q23" s="525">
        <v>0</v>
      </c>
      <c r="R23" s="525">
        <v>1000000</v>
      </c>
      <c r="S23" s="402" t="s">
        <v>1003</v>
      </c>
      <c r="T23" s="403" t="s">
        <v>1765</v>
      </c>
      <c r="U23" s="403" t="s">
        <v>1765</v>
      </c>
      <c r="V23" s="473" t="s">
        <v>1461</v>
      </c>
      <c r="W23" s="441" t="s">
        <v>1521</v>
      </c>
      <c r="X23" s="441" t="s">
        <v>1522</v>
      </c>
      <c r="Y23" s="471" t="s">
        <v>1523</v>
      </c>
      <c r="Z23" s="471" t="s">
        <v>1374</v>
      </c>
      <c r="AA23" s="442" t="s">
        <v>1464</v>
      </c>
      <c r="AB23" s="443">
        <v>0</v>
      </c>
      <c r="AC23" s="444" t="s">
        <v>1524</v>
      </c>
      <c r="AD23" s="443">
        <v>0.25</v>
      </c>
      <c r="AE23" s="443">
        <v>0.25</v>
      </c>
      <c r="AF23" s="443">
        <v>0.25</v>
      </c>
      <c r="AG23" s="443">
        <v>0.25</v>
      </c>
      <c r="AH23" s="443">
        <v>0.25</v>
      </c>
      <c r="AI23" s="443">
        <v>0.25</v>
      </c>
      <c r="AJ23" s="443">
        <v>0.25</v>
      </c>
      <c r="AK23" s="443">
        <v>0.25</v>
      </c>
      <c r="AL23" s="443">
        <v>1</v>
      </c>
      <c r="AM23" s="445" t="s">
        <v>1347</v>
      </c>
      <c r="AN23" s="444" t="s">
        <v>1525</v>
      </c>
    </row>
    <row r="24" spans="2:40" s="151" customFormat="1" ht="409.5" customHeight="1">
      <c r="B24" s="254" t="s">
        <v>1445</v>
      </c>
      <c r="C24" s="255" t="s">
        <v>1446</v>
      </c>
      <c r="D24" s="232" t="s">
        <v>1402</v>
      </c>
      <c r="E24" s="446" t="s">
        <v>1403</v>
      </c>
      <c r="F24" s="446" t="s">
        <v>1447</v>
      </c>
      <c r="G24" s="447" t="s">
        <v>1405</v>
      </c>
      <c r="H24" s="448" t="s">
        <v>1366</v>
      </c>
      <c r="I24" s="448" t="s">
        <v>1406</v>
      </c>
      <c r="J24" s="484" t="s">
        <v>1448</v>
      </c>
      <c r="K24" s="448" t="s">
        <v>1408</v>
      </c>
      <c r="L24" s="448" t="s">
        <v>1408</v>
      </c>
      <c r="M24" s="526">
        <v>600000</v>
      </c>
      <c r="N24" s="526">
        <v>400000</v>
      </c>
      <c r="O24" s="526">
        <v>0</v>
      </c>
      <c r="P24" s="526">
        <v>0</v>
      </c>
      <c r="Q24" s="526">
        <v>0</v>
      </c>
      <c r="R24" s="526">
        <v>1000000</v>
      </c>
      <c r="S24" s="402" t="s">
        <v>1003</v>
      </c>
      <c r="T24" s="403" t="s">
        <v>1765</v>
      </c>
      <c r="U24" s="403" t="s">
        <v>1765</v>
      </c>
      <c r="V24" s="449" t="s">
        <v>1461</v>
      </c>
      <c r="W24" s="450" t="s">
        <v>1526</v>
      </c>
      <c r="X24" s="451" t="s">
        <v>1527</v>
      </c>
      <c r="Y24" s="450" t="s">
        <v>1528</v>
      </c>
      <c r="Z24" s="450" t="s">
        <v>1374</v>
      </c>
      <c r="AA24" s="452" t="s">
        <v>1464</v>
      </c>
      <c r="AB24" s="453">
        <v>0</v>
      </c>
      <c r="AC24" s="452" t="s">
        <v>1483</v>
      </c>
      <c r="AD24" s="454">
        <v>0.25</v>
      </c>
      <c r="AE24" s="455">
        <v>0.25</v>
      </c>
      <c r="AF24" s="454">
        <v>0.5</v>
      </c>
      <c r="AG24" s="455">
        <v>0.5</v>
      </c>
      <c r="AH24" s="456">
        <v>0.75</v>
      </c>
      <c r="AI24" s="455">
        <v>0.75</v>
      </c>
      <c r="AJ24" s="454">
        <v>1</v>
      </c>
      <c r="AK24" s="454">
        <v>1</v>
      </c>
      <c r="AL24" s="455">
        <v>1</v>
      </c>
      <c r="AM24" s="457" t="s">
        <v>1331</v>
      </c>
      <c r="AN24" s="452" t="s">
        <v>1529</v>
      </c>
    </row>
    <row r="25" spans="2:40" s="151" customFormat="1" ht="288.75" customHeight="1">
      <c r="B25" s="254" t="s">
        <v>1449</v>
      </c>
      <c r="C25" s="256" t="s">
        <v>1450</v>
      </c>
      <c r="D25" s="236" t="s">
        <v>1410</v>
      </c>
      <c r="E25" s="458" t="s">
        <v>1363</v>
      </c>
      <c r="F25" s="458" t="s">
        <v>1411</v>
      </c>
      <c r="G25" s="458" t="s">
        <v>1380</v>
      </c>
      <c r="H25" s="459" t="s">
        <v>1366</v>
      </c>
      <c r="I25" s="459" t="s">
        <v>1412</v>
      </c>
      <c r="J25" s="459" t="s">
        <v>1413</v>
      </c>
      <c r="K25" s="459" t="s">
        <v>1414</v>
      </c>
      <c r="L25" s="459" t="s">
        <v>1414</v>
      </c>
      <c r="M25" s="527">
        <v>0</v>
      </c>
      <c r="N25" s="527">
        <v>400000</v>
      </c>
      <c r="O25" s="527">
        <v>0</v>
      </c>
      <c r="P25" s="527">
        <v>0</v>
      </c>
      <c r="Q25" s="527">
        <v>0</v>
      </c>
      <c r="R25" s="527">
        <v>400000</v>
      </c>
      <c r="S25" s="402" t="s">
        <v>1003</v>
      </c>
      <c r="T25" s="403" t="s">
        <v>1765</v>
      </c>
      <c r="U25" s="403" t="s">
        <v>1765</v>
      </c>
      <c r="V25" s="460" t="s">
        <v>1461</v>
      </c>
      <c r="W25" s="459" t="s">
        <v>1530</v>
      </c>
      <c r="X25" s="459" t="s">
        <v>1531</v>
      </c>
      <c r="Y25" s="459" t="s">
        <v>1532</v>
      </c>
      <c r="Z25" s="459" t="s">
        <v>1374</v>
      </c>
      <c r="AA25" s="459" t="s">
        <v>1464</v>
      </c>
      <c r="AB25" s="461">
        <v>0</v>
      </c>
      <c r="AC25" s="459" t="s">
        <v>1533</v>
      </c>
      <c r="AD25" s="461">
        <v>0.25</v>
      </c>
      <c r="AE25" s="461">
        <v>0.25</v>
      </c>
      <c r="AF25" s="461">
        <v>0.25</v>
      </c>
      <c r="AG25" s="461">
        <v>0.25</v>
      </c>
      <c r="AH25" s="461">
        <v>0.25</v>
      </c>
      <c r="AI25" s="461">
        <v>0.25</v>
      </c>
      <c r="AJ25" s="461">
        <v>0.25</v>
      </c>
      <c r="AK25" s="461">
        <v>0.25</v>
      </c>
      <c r="AL25" s="462">
        <v>1</v>
      </c>
      <c r="AM25" s="463" t="s">
        <v>1335</v>
      </c>
      <c r="AN25" s="459" t="s">
        <v>1534</v>
      </c>
    </row>
    <row r="26" spans="2:40" s="151" customFormat="1" ht="307.5" customHeight="1">
      <c r="B26" s="254" t="s">
        <v>1451</v>
      </c>
      <c r="C26" s="256" t="s">
        <v>1300</v>
      </c>
      <c r="D26" s="236" t="s">
        <v>1410</v>
      </c>
      <c r="E26" s="458" t="s">
        <v>1363</v>
      </c>
      <c r="F26" s="458" t="s">
        <v>1411</v>
      </c>
      <c r="G26" s="458" t="s">
        <v>1380</v>
      </c>
      <c r="H26" s="459" t="s">
        <v>1366</v>
      </c>
      <c r="I26" s="459" t="s">
        <v>1412</v>
      </c>
      <c r="J26" s="459" t="s">
        <v>1413</v>
      </c>
      <c r="K26" s="459" t="s">
        <v>1414</v>
      </c>
      <c r="L26" s="459" t="s">
        <v>1414</v>
      </c>
      <c r="M26" s="527">
        <v>0</v>
      </c>
      <c r="N26" s="527">
        <v>400000</v>
      </c>
      <c r="O26" s="527">
        <v>0</v>
      </c>
      <c r="P26" s="527">
        <v>0</v>
      </c>
      <c r="Q26" s="527">
        <v>0</v>
      </c>
      <c r="R26" s="527">
        <v>400000</v>
      </c>
      <c r="S26" s="402" t="s">
        <v>1003</v>
      </c>
      <c r="T26" s="403" t="s">
        <v>1765</v>
      </c>
      <c r="U26" s="403" t="s">
        <v>1765</v>
      </c>
      <c r="V26" s="460" t="s">
        <v>1461</v>
      </c>
      <c r="W26" s="459" t="s">
        <v>1334</v>
      </c>
      <c r="X26" s="459" t="s">
        <v>1535</v>
      </c>
      <c r="Y26" s="459" t="s">
        <v>1536</v>
      </c>
      <c r="Z26" s="459" t="s">
        <v>1374</v>
      </c>
      <c r="AA26" s="459" t="s">
        <v>1464</v>
      </c>
      <c r="AB26" s="461">
        <v>0</v>
      </c>
      <c r="AC26" s="459" t="s">
        <v>1537</v>
      </c>
      <c r="AD26" s="461">
        <v>0.25</v>
      </c>
      <c r="AE26" s="461">
        <v>0.25</v>
      </c>
      <c r="AF26" s="461">
        <v>0.25</v>
      </c>
      <c r="AG26" s="461">
        <v>0.25</v>
      </c>
      <c r="AH26" s="461">
        <v>0.25</v>
      </c>
      <c r="AI26" s="461">
        <v>0.25</v>
      </c>
      <c r="AJ26" s="461">
        <v>0.25</v>
      </c>
      <c r="AK26" s="461">
        <v>0.25</v>
      </c>
      <c r="AL26" s="462">
        <v>1</v>
      </c>
      <c r="AM26" s="463" t="s">
        <v>1335</v>
      </c>
      <c r="AN26" s="459" t="s">
        <v>1538</v>
      </c>
    </row>
    <row r="27" spans="2:40" s="151" customFormat="1" ht="408.75" customHeight="1" thickBot="1">
      <c r="B27" s="254" t="s">
        <v>1452</v>
      </c>
      <c r="C27" s="257" t="s">
        <v>1301</v>
      </c>
      <c r="D27" s="239" t="s">
        <v>1416</v>
      </c>
      <c r="E27" s="464" t="s">
        <v>1417</v>
      </c>
      <c r="F27" s="464" t="s">
        <v>1418</v>
      </c>
      <c r="G27" s="464" t="s">
        <v>1380</v>
      </c>
      <c r="H27" s="465" t="s">
        <v>1366</v>
      </c>
      <c r="I27" s="465" t="s">
        <v>1453</v>
      </c>
      <c r="J27" s="465" t="s">
        <v>1454</v>
      </c>
      <c r="K27" s="465" t="s">
        <v>1455</v>
      </c>
      <c r="L27" s="465" t="s">
        <v>1455</v>
      </c>
      <c r="M27" s="528">
        <v>0</v>
      </c>
      <c r="N27" s="528">
        <v>100000</v>
      </c>
      <c r="O27" s="528">
        <v>0</v>
      </c>
      <c r="P27" s="528">
        <v>0</v>
      </c>
      <c r="Q27" s="528">
        <v>0</v>
      </c>
      <c r="R27" s="528">
        <v>100000</v>
      </c>
      <c r="S27" s="402" t="s">
        <v>1003</v>
      </c>
      <c r="T27" s="403" t="s">
        <v>1765</v>
      </c>
      <c r="U27" s="403" t="s">
        <v>1765</v>
      </c>
      <c r="V27" s="466" t="s">
        <v>1461</v>
      </c>
      <c r="W27" s="465" t="s">
        <v>1539</v>
      </c>
      <c r="X27" s="467" t="s">
        <v>1540</v>
      </c>
      <c r="Y27" s="467" t="s">
        <v>1490</v>
      </c>
      <c r="Z27" s="467" t="s">
        <v>1374</v>
      </c>
      <c r="AA27" s="465" t="s">
        <v>1464</v>
      </c>
      <c r="AB27" s="468">
        <v>0</v>
      </c>
      <c r="AC27" s="465" t="s">
        <v>1541</v>
      </c>
      <c r="AD27" s="468">
        <v>0.25</v>
      </c>
      <c r="AE27" s="468" t="s">
        <v>1377</v>
      </c>
      <c r="AF27" s="468">
        <v>0.25</v>
      </c>
      <c r="AG27" s="468" t="s">
        <v>1377</v>
      </c>
      <c r="AH27" s="468">
        <v>0.25</v>
      </c>
      <c r="AI27" s="468" t="s">
        <v>1377</v>
      </c>
      <c r="AJ27" s="468">
        <v>0.25</v>
      </c>
      <c r="AK27" s="468" t="s">
        <v>1377</v>
      </c>
      <c r="AL27" s="469">
        <v>1</v>
      </c>
      <c r="AM27" s="470" t="s">
        <v>1339</v>
      </c>
      <c r="AN27" s="465" t="s">
        <v>1353</v>
      </c>
    </row>
    <row r="28" spans="2:40" s="151" customFormat="1" ht="408.75" customHeight="1" thickBot="1">
      <c r="B28" s="254" t="s">
        <v>1790</v>
      </c>
      <c r="C28" s="519" t="s">
        <v>1791</v>
      </c>
      <c r="D28" s="506" t="s">
        <v>1384</v>
      </c>
      <c r="E28" s="514" t="s">
        <v>1363</v>
      </c>
      <c r="F28" s="516" t="s">
        <v>1784</v>
      </c>
      <c r="G28" s="517" t="s">
        <v>1785</v>
      </c>
      <c r="H28" s="506" t="s">
        <v>1786</v>
      </c>
      <c r="I28" s="518" t="s">
        <v>1788</v>
      </c>
      <c r="J28" s="506" t="s">
        <v>1787</v>
      </c>
      <c r="K28" s="506" t="s">
        <v>1789</v>
      </c>
      <c r="L28" s="506" t="s">
        <v>1789</v>
      </c>
      <c r="M28" s="521">
        <v>0</v>
      </c>
      <c r="N28" s="521">
        <v>0</v>
      </c>
      <c r="O28" s="521">
        <v>5292157.66</v>
      </c>
      <c r="P28" s="521">
        <v>0</v>
      </c>
      <c r="Q28" s="521">
        <v>0</v>
      </c>
      <c r="R28" s="521">
        <v>5292157.66</v>
      </c>
      <c r="S28" s="402" t="s">
        <v>1003</v>
      </c>
      <c r="T28" s="403" t="s">
        <v>1765</v>
      </c>
      <c r="U28" s="403" t="s">
        <v>1765</v>
      </c>
      <c r="V28" s="508" t="s">
        <v>1461</v>
      </c>
      <c r="W28" s="507" t="s">
        <v>1338</v>
      </c>
      <c r="X28" s="509" t="s">
        <v>1489</v>
      </c>
      <c r="Y28" s="509" t="s">
        <v>1490</v>
      </c>
      <c r="Z28" s="509" t="s">
        <v>1374</v>
      </c>
      <c r="AA28" s="507" t="s">
        <v>1464</v>
      </c>
      <c r="AB28" s="510">
        <v>0</v>
      </c>
      <c r="AC28" s="507" t="s">
        <v>1491</v>
      </c>
      <c r="AD28" s="510">
        <v>0.25</v>
      </c>
      <c r="AE28" s="510" t="s">
        <v>1377</v>
      </c>
      <c r="AF28" s="510">
        <v>0.25</v>
      </c>
      <c r="AG28" s="510" t="s">
        <v>1377</v>
      </c>
      <c r="AH28" s="510">
        <v>0.25</v>
      </c>
      <c r="AI28" s="510" t="s">
        <v>1377</v>
      </c>
      <c r="AJ28" s="510">
        <v>0.25</v>
      </c>
      <c r="AK28" s="510" t="s">
        <v>1377</v>
      </c>
      <c r="AL28" s="511">
        <v>1</v>
      </c>
      <c r="AM28" s="512" t="s">
        <v>1339</v>
      </c>
      <c r="AN28" s="507" t="s">
        <v>1340</v>
      </c>
    </row>
    <row r="29" spans="2:40" ht="15.75" customHeight="1">
      <c r="C29" s="116"/>
      <c r="D29" s="117" t="s">
        <v>892</v>
      </c>
      <c r="E29" s="118"/>
      <c r="F29" s="118"/>
      <c r="G29" s="118"/>
      <c r="H29" s="118"/>
      <c r="I29" s="118"/>
      <c r="J29" s="118"/>
      <c r="K29" s="118"/>
      <c r="L29" s="118"/>
      <c r="M29" s="119"/>
      <c r="N29" s="119"/>
      <c r="O29" s="119"/>
      <c r="P29" s="119"/>
      <c r="Q29" s="119"/>
      <c r="R29" s="120"/>
      <c r="S29" s="120"/>
      <c r="T29" s="120"/>
      <c r="U29" s="120"/>
      <c r="V29" s="120"/>
      <c r="W29" s="120"/>
      <c r="X29" s="120"/>
      <c r="Y29" s="121"/>
      <c r="Z29" s="122"/>
      <c r="AA29" s="123"/>
      <c r="AB29" s="124"/>
      <c r="AC29" s="123"/>
      <c r="AD29" s="123"/>
      <c r="AE29" s="123"/>
      <c r="AF29" s="124"/>
      <c r="AG29" s="124"/>
      <c r="AH29" s="124"/>
      <c r="AI29" s="124"/>
      <c r="AJ29" s="124"/>
      <c r="AK29" s="124"/>
      <c r="AL29" s="124"/>
      <c r="AM29" s="122"/>
      <c r="AN29" s="121"/>
    </row>
    <row r="30" spans="2:40" ht="15.75" customHeight="1">
      <c r="B30" s="125"/>
      <c r="C30" s="116"/>
      <c r="D30" s="117" t="s">
        <v>892</v>
      </c>
      <c r="E30" s="118"/>
      <c r="F30" s="118"/>
      <c r="G30" s="118"/>
      <c r="H30" s="118"/>
      <c r="I30" s="118"/>
      <c r="J30" s="118"/>
      <c r="K30" s="118"/>
      <c r="L30" s="118"/>
      <c r="M30" s="119"/>
      <c r="N30" s="119"/>
      <c r="O30" s="119"/>
      <c r="P30" s="119"/>
      <c r="Q30" s="119"/>
      <c r="R30" s="120"/>
      <c r="S30" s="120"/>
      <c r="T30" s="120"/>
      <c r="U30" s="120"/>
      <c r="V30" s="120"/>
      <c r="W30" s="120"/>
      <c r="X30" s="120"/>
      <c r="Y30" s="126"/>
      <c r="Z30" s="122"/>
      <c r="AA30" s="123"/>
      <c r="AB30" s="124"/>
      <c r="AC30" s="123"/>
      <c r="AD30" s="123"/>
      <c r="AE30" s="123"/>
      <c r="AF30" s="124"/>
      <c r="AG30" s="124"/>
      <c r="AH30" s="124"/>
      <c r="AI30" s="124"/>
      <c r="AJ30" s="124"/>
      <c r="AK30" s="124"/>
      <c r="AL30" s="124"/>
      <c r="AM30" s="289" t="s">
        <v>1542</v>
      </c>
      <c r="AN30" s="290"/>
    </row>
    <row r="31" spans="2:40" ht="91.9" customHeight="1">
      <c r="B31" s="125"/>
      <c r="C31" s="116"/>
      <c r="D31" s="117" t="s">
        <v>892</v>
      </c>
      <c r="E31" s="118"/>
      <c r="F31" s="118"/>
      <c r="G31" s="118"/>
      <c r="H31" s="118"/>
      <c r="I31" s="118"/>
      <c r="J31" s="118"/>
      <c r="K31" s="118"/>
      <c r="L31" s="118"/>
      <c r="M31" s="119"/>
      <c r="N31" s="119"/>
      <c r="O31" s="119"/>
      <c r="P31" s="119"/>
      <c r="Q31" s="119"/>
      <c r="R31" s="120"/>
      <c r="S31" s="120"/>
      <c r="T31" s="120"/>
      <c r="U31" s="120"/>
      <c r="V31" s="120"/>
      <c r="W31" s="120"/>
      <c r="X31" s="120"/>
      <c r="Y31" s="126"/>
      <c r="Z31" s="122"/>
      <c r="AA31" s="123"/>
      <c r="AB31" s="124"/>
      <c r="AC31" s="123"/>
      <c r="AD31" s="123"/>
      <c r="AE31" s="123"/>
      <c r="AF31" s="124"/>
      <c r="AG31" s="124"/>
      <c r="AH31" s="124"/>
      <c r="AI31" s="124"/>
      <c r="AJ31" s="124"/>
      <c r="AK31" s="124"/>
      <c r="AL31" s="124"/>
      <c r="AM31" s="122"/>
      <c r="AN31" s="121"/>
    </row>
    <row r="32" spans="2:40" ht="189.6" customHeight="1">
      <c r="B32" s="125"/>
      <c r="C32" s="116"/>
      <c r="D32" s="117" t="s">
        <v>892</v>
      </c>
      <c r="E32" s="118"/>
      <c r="F32" s="118"/>
      <c r="G32" s="118"/>
      <c r="H32" s="118"/>
      <c r="I32" s="118"/>
      <c r="J32" s="118"/>
      <c r="K32" s="118"/>
      <c r="L32" s="118"/>
      <c r="M32" s="119"/>
      <c r="N32" s="119"/>
      <c r="O32" s="119"/>
      <c r="P32" s="119"/>
      <c r="Q32" s="119"/>
      <c r="R32" s="120"/>
      <c r="S32" s="120"/>
      <c r="T32" s="120"/>
      <c r="U32" s="120"/>
      <c r="V32" s="120"/>
      <c r="W32" s="120"/>
      <c r="X32" s="120"/>
      <c r="Y32" s="126"/>
      <c r="Z32" s="122"/>
      <c r="AA32" s="123"/>
      <c r="AB32" s="124"/>
      <c r="AC32" s="123"/>
      <c r="AD32" s="123"/>
      <c r="AE32" s="123"/>
      <c r="AF32" s="124"/>
      <c r="AG32" s="124"/>
      <c r="AH32" s="124"/>
      <c r="AI32" s="124"/>
      <c r="AJ32" s="124"/>
      <c r="AK32" s="124"/>
      <c r="AL32" s="124"/>
      <c r="AM32" s="122"/>
      <c r="AN32" s="121"/>
    </row>
    <row r="33" spans="2:40" ht="24" customHeight="1">
      <c r="B33" s="125"/>
      <c r="C33" s="116"/>
      <c r="D33" s="117" t="s">
        <v>892</v>
      </c>
      <c r="E33" s="118"/>
      <c r="F33" s="118"/>
      <c r="G33" s="118"/>
      <c r="H33" s="118"/>
      <c r="I33" s="118"/>
      <c r="J33" s="118"/>
      <c r="K33" s="118"/>
      <c r="L33" s="118"/>
      <c r="M33" s="119"/>
      <c r="N33" s="119"/>
      <c r="O33" s="119"/>
      <c r="P33" s="119"/>
      <c r="Q33" s="119"/>
      <c r="R33" s="120"/>
      <c r="S33" s="120"/>
      <c r="T33" s="120"/>
      <c r="U33" s="120"/>
      <c r="V33" s="120"/>
      <c r="W33" s="120"/>
      <c r="X33" s="120"/>
      <c r="Y33" s="126"/>
      <c r="Z33" s="122"/>
      <c r="AA33" s="123"/>
      <c r="AB33" s="124"/>
      <c r="AC33" s="123"/>
      <c r="AD33" s="123"/>
      <c r="AE33" s="123"/>
      <c r="AF33" s="124"/>
      <c r="AG33" s="124"/>
      <c r="AH33" s="124"/>
      <c r="AI33" s="124"/>
      <c r="AJ33" s="124"/>
      <c r="AK33" s="124"/>
      <c r="AL33" s="124"/>
      <c r="AM33" s="122"/>
      <c r="AN33" s="121"/>
    </row>
    <row r="34" spans="2:40" ht="15.75" customHeight="1">
      <c r="B34" s="125"/>
      <c r="C34" s="116"/>
      <c r="D34" s="117" t="s">
        <v>892</v>
      </c>
      <c r="E34" s="118"/>
      <c r="F34" s="118"/>
      <c r="G34" s="118"/>
      <c r="H34" s="118"/>
      <c r="I34" s="118"/>
      <c r="J34" s="118"/>
      <c r="K34" s="118"/>
      <c r="L34" s="118"/>
      <c r="M34" s="119"/>
      <c r="N34" s="119"/>
      <c r="O34" s="119"/>
      <c r="P34" s="119"/>
      <c r="Q34" s="119"/>
      <c r="R34" s="120"/>
      <c r="S34" s="120"/>
      <c r="T34" s="120"/>
      <c r="U34" s="120"/>
      <c r="V34" s="120"/>
      <c r="W34" s="120"/>
      <c r="X34" s="120"/>
      <c r="Y34" s="126"/>
      <c r="Z34" s="122"/>
      <c r="AA34" s="123"/>
      <c r="AB34" s="124"/>
      <c r="AC34" s="123"/>
      <c r="AD34" s="123"/>
      <c r="AE34" s="123"/>
      <c r="AF34" s="124"/>
      <c r="AG34" s="124"/>
      <c r="AH34" s="124"/>
      <c r="AI34" s="124"/>
      <c r="AJ34" s="124"/>
      <c r="AK34" s="124"/>
      <c r="AL34" s="124"/>
      <c r="AM34" s="123"/>
      <c r="AN34" s="127"/>
    </row>
    <row r="35" spans="2:40" ht="15.75" customHeight="1">
      <c r="B35" s="125"/>
      <c r="C35" s="116"/>
      <c r="D35" s="117" t="s">
        <v>892</v>
      </c>
      <c r="E35" s="118"/>
      <c r="F35" s="118"/>
      <c r="G35" s="118"/>
      <c r="H35" s="118"/>
      <c r="I35" s="118"/>
      <c r="J35" s="118"/>
      <c r="K35" s="118"/>
      <c r="L35" s="118"/>
      <c r="M35" s="119"/>
      <c r="N35" s="119"/>
      <c r="O35" s="119"/>
      <c r="P35" s="119"/>
      <c r="Q35" s="119"/>
      <c r="R35" s="120"/>
      <c r="S35" s="120"/>
      <c r="T35" s="120"/>
      <c r="U35" s="120"/>
      <c r="V35" s="120"/>
      <c r="W35" s="120"/>
      <c r="X35" s="120"/>
      <c r="Y35" s="126"/>
      <c r="Z35" s="122"/>
      <c r="AA35" s="123"/>
      <c r="AB35" s="124"/>
      <c r="AC35" s="123"/>
      <c r="AD35" s="123"/>
      <c r="AE35" s="123"/>
      <c r="AF35" s="124"/>
      <c r="AG35" s="124"/>
      <c r="AH35" s="124"/>
      <c r="AI35" s="124"/>
      <c r="AJ35" s="124"/>
      <c r="AK35" s="124"/>
      <c r="AL35" s="124"/>
      <c r="AM35" s="123"/>
      <c r="AN35" s="127"/>
    </row>
    <row r="36" spans="2:40" ht="15.75" customHeight="1">
      <c r="B36" s="125"/>
      <c r="C36" s="116"/>
      <c r="D36" s="117" t="s">
        <v>892</v>
      </c>
      <c r="E36" s="118"/>
      <c r="F36" s="118"/>
      <c r="G36" s="118"/>
      <c r="H36" s="118"/>
      <c r="I36" s="118"/>
      <c r="J36" s="118"/>
      <c r="K36" s="118"/>
      <c r="L36" s="118"/>
      <c r="M36" s="119"/>
      <c r="N36" s="119"/>
      <c r="O36" s="119"/>
      <c r="P36" s="119"/>
      <c r="Q36" s="119"/>
      <c r="R36" s="120"/>
      <c r="S36" s="120"/>
      <c r="T36" s="120"/>
      <c r="U36" s="120"/>
      <c r="V36" s="120"/>
      <c r="W36" s="120"/>
      <c r="X36" s="120"/>
      <c r="Y36" s="126"/>
      <c r="Z36" s="122"/>
      <c r="AA36" s="123"/>
      <c r="AB36" s="124"/>
      <c r="AC36" s="123"/>
      <c r="AD36" s="123"/>
      <c r="AE36" s="123"/>
      <c r="AF36" s="124"/>
      <c r="AG36" s="124"/>
      <c r="AH36" s="124"/>
      <c r="AI36" s="124"/>
      <c r="AJ36" s="124"/>
      <c r="AK36" s="124"/>
      <c r="AL36" s="124"/>
      <c r="AM36" s="123"/>
      <c r="AN36" s="127"/>
    </row>
    <row r="37" spans="2:40" ht="15.75" customHeight="1">
      <c r="B37" s="125"/>
      <c r="C37" s="116"/>
      <c r="D37" s="117" t="s">
        <v>892</v>
      </c>
      <c r="E37" s="118"/>
      <c r="F37" s="118"/>
      <c r="G37" s="118"/>
      <c r="H37" s="118"/>
      <c r="I37" s="118"/>
      <c r="J37" s="118"/>
      <c r="K37" s="118"/>
      <c r="L37" s="118"/>
      <c r="M37" s="119"/>
      <c r="N37" s="119"/>
      <c r="O37" s="119"/>
      <c r="P37" s="119"/>
      <c r="Q37" s="119"/>
      <c r="R37" s="120"/>
      <c r="S37" s="120"/>
      <c r="T37" s="120"/>
      <c r="U37" s="120"/>
      <c r="V37" s="120"/>
      <c r="W37" s="120"/>
      <c r="X37" s="120"/>
      <c r="Y37" s="126"/>
      <c r="Z37" s="122"/>
      <c r="AA37" s="123"/>
      <c r="AB37" s="124"/>
      <c r="AC37" s="123"/>
      <c r="AD37" s="123"/>
      <c r="AE37" s="123"/>
      <c r="AF37" s="124"/>
      <c r="AG37" s="124"/>
      <c r="AH37" s="124"/>
      <c r="AI37" s="124"/>
      <c r="AJ37" s="124"/>
      <c r="AK37" s="124"/>
      <c r="AL37" s="124"/>
      <c r="AM37" s="123"/>
      <c r="AN37" s="127"/>
    </row>
    <row r="38" spans="2:40" ht="15.75" customHeight="1">
      <c r="B38" s="125"/>
      <c r="C38" s="116"/>
      <c r="D38" s="117" t="s">
        <v>892</v>
      </c>
      <c r="E38" s="118"/>
      <c r="F38" s="118"/>
      <c r="G38" s="118"/>
      <c r="H38" s="118"/>
      <c r="I38" s="118"/>
      <c r="J38" s="118"/>
      <c r="K38" s="118"/>
      <c r="L38" s="118"/>
      <c r="M38" s="119"/>
      <c r="N38" s="119"/>
      <c r="O38" s="119"/>
      <c r="P38" s="119"/>
      <c r="Q38" s="119"/>
      <c r="R38" s="120"/>
      <c r="S38" s="120"/>
      <c r="T38" s="120"/>
      <c r="U38" s="120"/>
      <c r="V38" s="120"/>
      <c r="W38" s="120"/>
      <c r="X38" s="120"/>
      <c r="Y38" s="126"/>
      <c r="Z38" s="122"/>
      <c r="AA38" s="123"/>
      <c r="AB38" s="124"/>
      <c r="AC38" s="123"/>
      <c r="AD38" s="123"/>
      <c r="AE38" s="123"/>
      <c r="AF38" s="124"/>
      <c r="AG38" s="124"/>
      <c r="AH38" s="124"/>
      <c r="AI38" s="124"/>
      <c r="AJ38" s="124"/>
      <c r="AK38" s="124"/>
      <c r="AL38" s="124"/>
      <c r="AM38" s="123"/>
      <c r="AN38" s="127"/>
    </row>
    <row r="39" spans="2:40" ht="15.75" customHeight="1">
      <c r="B39" s="125"/>
      <c r="C39" s="116"/>
      <c r="D39" s="117" t="s">
        <v>892</v>
      </c>
      <c r="E39" s="118"/>
      <c r="F39" s="118"/>
      <c r="G39" s="118"/>
      <c r="H39" s="118"/>
      <c r="I39" s="118"/>
      <c r="J39" s="118"/>
      <c r="K39" s="118"/>
      <c r="L39" s="118"/>
      <c r="M39" s="119"/>
      <c r="N39" s="119"/>
      <c r="O39" s="119"/>
      <c r="P39" s="119"/>
      <c r="Q39" s="119"/>
      <c r="R39" s="120"/>
      <c r="S39" s="120"/>
      <c r="T39" s="120"/>
      <c r="U39" s="120"/>
      <c r="V39" s="120"/>
      <c r="W39" s="120"/>
      <c r="X39" s="120"/>
      <c r="Y39" s="126"/>
      <c r="Z39" s="122"/>
      <c r="AA39" s="123"/>
      <c r="AB39" s="124"/>
      <c r="AC39" s="123"/>
      <c r="AD39" s="123"/>
      <c r="AE39" s="123"/>
      <c r="AF39" s="124"/>
      <c r="AG39" s="124"/>
      <c r="AH39" s="124"/>
      <c r="AI39" s="124"/>
      <c r="AJ39" s="124"/>
      <c r="AK39" s="124"/>
      <c r="AL39" s="124"/>
      <c r="AM39" s="123"/>
      <c r="AN39" s="127"/>
    </row>
    <row r="40" spans="2:40" ht="15.75" customHeight="1">
      <c r="B40" s="125"/>
      <c r="C40" s="116"/>
      <c r="D40" s="117" t="s">
        <v>892</v>
      </c>
      <c r="E40" s="118"/>
      <c r="F40" s="118"/>
      <c r="G40" s="118"/>
      <c r="H40" s="118"/>
      <c r="I40" s="118"/>
      <c r="J40" s="118"/>
      <c r="K40" s="118"/>
      <c r="L40" s="118"/>
      <c r="M40" s="119"/>
      <c r="N40" s="119"/>
      <c r="O40" s="119"/>
      <c r="P40" s="119"/>
      <c r="Q40" s="119"/>
      <c r="R40" s="120"/>
      <c r="S40" s="120"/>
      <c r="T40" s="120"/>
      <c r="U40" s="120"/>
      <c r="V40" s="120"/>
      <c r="W40" s="120"/>
      <c r="X40" s="120"/>
      <c r="Y40" s="126"/>
      <c r="Z40" s="122"/>
      <c r="AA40" s="123"/>
      <c r="AB40" s="124"/>
      <c r="AC40" s="123"/>
      <c r="AD40" s="123"/>
      <c r="AE40" s="123"/>
      <c r="AF40" s="124"/>
      <c r="AG40" s="124"/>
      <c r="AH40" s="124"/>
      <c r="AI40" s="124"/>
      <c r="AJ40" s="124"/>
      <c r="AK40" s="124"/>
      <c r="AL40" s="124"/>
      <c r="AM40" s="123"/>
      <c r="AN40" s="127"/>
    </row>
    <row r="41" spans="2:40" ht="15.75" customHeight="1">
      <c r="B41" s="125"/>
      <c r="C41" s="116"/>
      <c r="D41" s="117" t="s">
        <v>892</v>
      </c>
      <c r="E41" s="118"/>
      <c r="F41" s="118"/>
      <c r="G41" s="118"/>
      <c r="H41" s="118"/>
      <c r="I41" s="118"/>
      <c r="J41" s="118"/>
      <c r="K41" s="118"/>
      <c r="L41" s="118"/>
      <c r="M41" s="119"/>
      <c r="N41" s="119"/>
      <c r="O41" s="119"/>
      <c r="P41" s="119"/>
      <c r="Q41" s="119"/>
      <c r="R41" s="120"/>
      <c r="S41" s="120"/>
      <c r="T41" s="120"/>
      <c r="U41" s="120"/>
      <c r="V41" s="120"/>
      <c r="W41" s="120"/>
      <c r="X41" s="120"/>
      <c r="Y41" s="126"/>
      <c r="Z41" s="122"/>
      <c r="AA41" s="123"/>
      <c r="AB41" s="124"/>
      <c r="AC41" s="123"/>
      <c r="AD41" s="123"/>
      <c r="AE41" s="123"/>
      <c r="AF41" s="124"/>
      <c r="AG41" s="124"/>
      <c r="AH41" s="124"/>
      <c r="AI41" s="124"/>
      <c r="AJ41" s="124"/>
      <c r="AK41" s="124"/>
      <c r="AL41" s="124"/>
      <c r="AM41" s="123"/>
      <c r="AN41" s="127"/>
    </row>
    <row r="42" spans="2:40" ht="15.75" customHeight="1">
      <c r="B42" s="125"/>
      <c r="C42" s="116"/>
      <c r="D42" s="117" t="s">
        <v>892</v>
      </c>
      <c r="E42" s="118"/>
      <c r="F42" s="118"/>
      <c r="G42" s="118"/>
      <c r="H42" s="118"/>
      <c r="I42" s="118"/>
      <c r="J42" s="118"/>
      <c r="K42" s="118"/>
      <c r="L42" s="118"/>
      <c r="M42" s="119"/>
      <c r="N42" s="119"/>
      <c r="O42" s="119"/>
      <c r="P42" s="119"/>
      <c r="Q42" s="119"/>
      <c r="R42" s="120"/>
      <c r="S42" s="120"/>
      <c r="T42" s="120"/>
      <c r="U42" s="120"/>
      <c r="V42" s="120"/>
      <c r="W42" s="120"/>
      <c r="X42" s="120"/>
      <c r="Y42" s="126"/>
      <c r="Z42" s="122"/>
      <c r="AA42" s="123"/>
      <c r="AB42" s="124"/>
      <c r="AC42" s="123"/>
      <c r="AD42" s="123"/>
      <c r="AE42" s="123"/>
      <c r="AF42" s="124"/>
      <c r="AG42" s="124"/>
      <c r="AH42" s="124"/>
      <c r="AI42" s="124"/>
      <c r="AJ42" s="124"/>
      <c r="AK42" s="124"/>
      <c r="AL42" s="124"/>
      <c r="AM42" s="123"/>
      <c r="AN42" s="127"/>
    </row>
    <row r="43" spans="2:40" ht="15.75" customHeight="1">
      <c r="B43" s="125"/>
      <c r="C43" s="116"/>
      <c r="D43" s="117" t="s">
        <v>892</v>
      </c>
      <c r="E43" s="118"/>
      <c r="F43" s="118"/>
      <c r="G43" s="118"/>
      <c r="H43" s="118"/>
      <c r="I43" s="118"/>
      <c r="J43" s="118"/>
      <c r="K43" s="118"/>
      <c r="L43" s="118"/>
      <c r="M43" s="119"/>
      <c r="N43" s="119"/>
      <c r="O43" s="119"/>
      <c r="P43" s="119"/>
      <c r="Q43" s="119"/>
      <c r="R43" s="120"/>
      <c r="S43" s="120"/>
      <c r="T43" s="120"/>
      <c r="U43" s="120"/>
      <c r="V43" s="120"/>
      <c r="W43" s="120"/>
      <c r="X43" s="120"/>
      <c r="Y43" s="126"/>
      <c r="Z43" s="122"/>
      <c r="AA43" s="123"/>
      <c r="AB43" s="124"/>
      <c r="AC43" s="123"/>
      <c r="AD43" s="123"/>
      <c r="AE43" s="123"/>
      <c r="AF43" s="124"/>
      <c r="AG43" s="124"/>
      <c r="AH43" s="124"/>
      <c r="AI43" s="124"/>
      <c r="AJ43" s="124"/>
      <c r="AK43" s="124"/>
      <c r="AL43" s="124"/>
      <c r="AM43" s="123"/>
      <c r="AN43" s="127"/>
    </row>
    <row r="44" spans="2:40" ht="15.75" customHeight="1">
      <c r="B44" s="125"/>
      <c r="C44" s="116"/>
      <c r="D44" s="117" t="s">
        <v>892</v>
      </c>
      <c r="E44" s="118"/>
      <c r="F44" s="118"/>
      <c r="G44" s="118"/>
      <c r="H44" s="118"/>
      <c r="I44" s="118"/>
      <c r="J44" s="118"/>
      <c r="K44" s="118"/>
      <c r="L44" s="118"/>
      <c r="M44" s="119"/>
      <c r="N44" s="119"/>
      <c r="O44" s="119"/>
      <c r="P44" s="119"/>
      <c r="Q44" s="119"/>
      <c r="R44" s="120"/>
      <c r="S44" s="120"/>
      <c r="T44" s="120"/>
      <c r="U44" s="120"/>
      <c r="V44" s="120"/>
      <c r="W44" s="120"/>
      <c r="X44" s="120"/>
      <c r="Y44" s="121"/>
      <c r="Z44" s="122"/>
      <c r="AA44" s="123"/>
      <c r="AB44" s="124"/>
      <c r="AC44" s="123"/>
      <c r="AD44" s="123"/>
      <c r="AE44" s="123"/>
      <c r="AF44" s="124"/>
      <c r="AG44" s="124"/>
      <c r="AH44" s="124"/>
      <c r="AI44" s="124"/>
      <c r="AJ44" s="124"/>
      <c r="AK44" s="124"/>
      <c r="AL44" s="124"/>
      <c r="AM44" s="123"/>
      <c r="AN44" s="127"/>
    </row>
    <row r="45" spans="2:40" ht="15.75" customHeight="1">
      <c r="B45" s="125"/>
      <c r="C45" s="116"/>
      <c r="D45" s="117" t="s">
        <v>892</v>
      </c>
      <c r="E45" s="118"/>
      <c r="F45" s="118"/>
      <c r="G45" s="118"/>
      <c r="H45" s="118"/>
      <c r="I45" s="118"/>
      <c r="J45" s="118"/>
      <c r="K45" s="118"/>
      <c r="L45" s="118"/>
      <c r="M45" s="119"/>
      <c r="N45" s="119"/>
      <c r="O45" s="119"/>
      <c r="P45" s="119"/>
      <c r="Q45" s="119"/>
      <c r="R45" s="120"/>
      <c r="S45" s="120"/>
      <c r="T45" s="120"/>
      <c r="U45" s="120"/>
      <c r="V45" s="120"/>
      <c r="W45" s="120"/>
      <c r="X45" s="120"/>
      <c r="Y45" s="126"/>
      <c r="Z45" s="122"/>
      <c r="AA45" s="123"/>
      <c r="AB45" s="124"/>
      <c r="AC45" s="123"/>
      <c r="AD45" s="123"/>
      <c r="AE45" s="123"/>
      <c r="AF45" s="124"/>
      <c r="AG45" s="124"/>
      <c r="AH45" s="124"/>
      <c r="AI45" s="124"/>
      <c r="AJ45" s="124"/>
      <c r="AK45" s="124"/>
      <c r="AL45" s="124"/>
      <c r="AM45" s="123"/>
      <c r="AN45" s="121"/>
    </row>
    <row r="46" spans="2:40" ht="15.75" customHeight="1">
      <c r="B46" s="125"/>
      <c r="C46" s="116"/>
      <c r="D46" s="117" t="s">
        <v>892</v>
      </c>
      <c r="E46" s="118"/>
      <c r="F46" s="118"/>
      <c r="G46" s="118"/>
      <c r="H46" s="118"/>
      <c r="I46" s="118"/>
      <c r="J46" s="118"/>
      <c r="K46" s="118"/>
      <c r="L46" s="118"/>
      <c r="M46" s="119"/>
      <c r="N46" s="119"/>
      <c r="O46" s="119"/>
      <c r="P46" s="119"/>
      <c r="Q46" s="119"/>
      <c r="R46" s="120"/>
      <c r="S46" s="120"/>
      <c r="T46" s="120"/>
      <c r="U46" s="120"/>
      <c r="V46" s="120"/>
      <c r="W46" s="120"/>
      <c r="X46" s="120"/>
      <c r="Y46" s="121"/>
      <c r="Z46" s="122"/>
      <c r="AA46" s="123"/>
      <c r="AB46" s="124"/>
      <c r="AC46" s="123"/>
      <c r="AD46" s="123"/>
      <c r="AE46" s="123"/>
      <c r="AF46" s="124"/>
      <c r="AG46" s="124"/>
      <c r="AH46" s="124"/>
      <c r="AI46" s="124"/>
      <c r="AJ46" s="124"/>
      <c r="AK46" s="124"/>
      <c r="AL46" s="124"/>
      <c r="AM46" s="123"/>
      <c r="AN46" s="121"/>
    </row>
    <row r="47" spans="2:40" ht="15.75" customHeight="1">
      <c r="B47" s="125"/>
      <c r="C47" s="116"/>
      <c r="D47" s="117" t="s">
        <v>892</v>
      </c>
      <c r="E47" s="118"/>
      <c r="F47" s="118"/>
      <c r="G47" s="118"/>
      <c r="H47" s="118"/>
      <c r="I47" s="118"/>
      <c r="J47" s="118"/>
      <c r="K47" s="118"/>
      <c r="L47" s="118"/>
      <c r="M47" s="119"/>
      <c r="N47" s="119"/>
      <c r="O47" s="119"/>
      <c r="P47" s="119"/>
      <c r="Q47" s="119"/>
      <c r="R47" s="120"/>
      <c r="S47" s="120"/>
      <c r="T47" s="120"/>
      <c r="U47" s="120"/>
      <c r="V47" s="120"/>
      <c r="W47" s="120"/>
      <c r="X47" s="120"/>
      <c r="Y47" s="126"/>
      <c r="Z47" s="122"/>
      <c r="AA47" s="123"/>
      <c r="AB47" s="124"/>
      <c r="AC47" s="123"/>
      <c r="AD47" s="123"/>
      <c r="AE47" s="123"/>
      <c r="AF47" s="124"/>
      <c r="AG47" s="124"/>
      <c r="AH47" s="124"/>
      <c r="AI47" s="124"/>
      <c r="AJ47" s="124"/>
      <c r="AK47" s="124"/>
      <c r="AL47" s="124"/>
      <c r="AM47" s="123"/>
      <c r="AN47" s="121"/>
    </row>
    <row r="48" spans="2:40" ht="15.75" customHeight="1">
      <c r="B48" s="125"/>
      <c r="C48" s="116"/>
      <c r="D48" s="117" t="s">
        <v>892</v>
      </c>
      <c r="E48" s="118"/>
      <c r="F48" s="118"/>
      <c r="G48" s="118"/>
      <c r="H48" s="118"/>
      <c r="I48" s="118"/>
      <c r="J48" s="118"/>
      <c r="K48" s="118"/>
      <c r="L48" s="118"/>
      <c r="M48" s="119"/>
      <c r="N48" s="119"/>
      <c r="O48" s="119"/>
      <c r="P48" s="119"/>
      <c r="Q48" s="119"/>
      <c r="R48" s="120"/>
      <c r="S48" s="120"/>
      <c r="T48" s="120"/>
      <c r="U48" s="120"/>
      <c r="V48" s="120"/>
      <c r="W48" s="120"/>
      <c r="X48" s="120"/>
      <c r="Y48" s="126"/>
      <c r="Z48" s="122"/>
      <c r="AA48" s="123"/>
      <c r="AB48" s="124"/>
      <c r="AC48" s="123"/>
      <c r="AD48" s="123"/>
      <c r="AE48" s="123"/>
      <c r="AF48" s="124"/>
      <c r="AG48" s="124"/>
      <c r="AH48" s="124"/>
      <c r="AI48" s="124"/>
      <c r="AJ48" s="124"/>
      <c r="AK48" s="124"/>
      <c r="AL48" s="124"/>
      <c r="AM48" s="123"/>
      <c r="AN48" s="121"/>
    </row>
    <row r="49" spans="2:40" ht="15.75" customHeight="1">
      <c r="B49" s="125"/>
      <c r="C49" s="116"/>
      <c r="D49" s="117" t="s">
        <v>892</v>
      </c>
      <c r="E49" s="118"/>
      <c r="F49" s="118"/>
      <c r="G49" s="118"/>
      <c r="H49" s="118"/>
      <c r="I49" s="118"/>
      <c r="J49" s="118"/>
      <c r="K49" s="118"/>
      <c r="L49" s="118"/>
      <c r="M49" s="119"/>
      <c r="N49" s="119"/>
      <c r="O49" s="119"/>
      <c r="P49" s="119"/>
      <c r="Q49" s="119"/>
      <c r="R49" s="120"/>
      <c r="S49" s="120"/>
      <c r="T49" s="120"/>
      <c r="U49" s="120"/>
      <c r="V49" s="120"/>
      <c r="W49" s="120"/>
      <c r="X49" s="120"/>
      <c r="Y49" s="126"/>
      <c r="Z49" s="122"/>
      <c r="AA49" s="123"/>
      <c r="AB49" s="124"/>
      <c r="AC49" s="123"/>
      <c r="AD49" s="123"/>
      <c r="AE49" s="123"/>
      <c r="AF49" s="124"/>
      <c r="AG49" s="124"/>
      <c r="AH49" s="124"/>
      <c r="AI49" s="124"/>
      <c r="AJ49" s="124"/>
      <c r="AK49" s="124"/>
      <c r="AL49" s="124"/>
      <c r="AM49" s="123"/>
      <c r="AN49" s="121"/>
    </row>
    <row r="50" spans="2:40" ht="15.75" customHeight="1">
      <c r="B50" s="125"/>
      <c r="C50" s="116"/>
      <c r="D50" s="117" t="s">
        <v>892</v>
      </c>
      <c r="E50" s="118"/>
      <c r="F50" s="118"/>
      <c r="G50" s="118"/>
      <c r="H50" s="118"/>
      <c r="I50" s="118"/>
      <c r="J50" s="118"/>
      <c r="K50" s="118"/>
      <c r="L50" s="118"/>
      <c r="M50" s="119"/>
      <c r="N50" s="119"/>
      <c r="O50" s="119"/>
      <c r="P50" s="119"/>
      <c r="Q50" s="119"/>
      <c r="R50" s="120"/>
      <c r="S50" s="120"/>
      <c r="T50" s="120"/>
      <c r="U50" s="120"/>
      <c r="V50" s="120"/>
      <c r="W50" s="120"/>
      <c r="X50" s="120"/>
      <c r="Y50" s="121"/>
      <c r="Z50" s="122"/>
      <c r="AA50" s="123"/>
      <c r="AB50" s="124"/>
      <c r="AC50" s="123"/>
      <c r="AD50" s="123"/>
      <c r="AE50" s="123"/>
      <c r="AF50" s="124"/>
      <c r="AG50" s="124"/>
      <c r="AH50" s="124"/>
      <c r="AI50" s="124"/>
      <c r="AJ50" s="124"/>
      <c r="AK50" s="124"/>
      <c r="AL50" s="124"/>
      <c r="AM50" s="123"/>
      <c r="AN50" s="127"/>
    </row>
    <row r="51" spans="2:40" ht="15.75" customHeight="1">
      <c r="B51" s="125"/>
      <c r="C51" s="116"/>
      <c r="D51" s="117" t="s">
        <v>892</v>
      </c>
      <c r="E51" s="118"/>
      <c r="F51" s="118"/>
      <c r="G51" s="118"/>
      <c r="H51" s="118"/>
      <c r="I51" s="118"/>
      <c r="J51" s="118"/>
      <c r="K51" s="118"/>
      <c r="L51" s="118"/>
      <c r="M51" s="119"/>
      <c r="N51" s="119"/>
      <c r="O51" s="119"/>
      <c r="P51" s="119"/>
      <c r="Q51" s="119"/>
      <c r="R51" s="120"/>
      <c r="S51" s="120"/>
      <c r="T51" s="120"/>
      <c r="U51" s="120"/>
      <c r="V51" s="120"/>
      <c r="W51" s="120"/>
      <c r="X51" s="120"/>
      <c r="Y51" s="126"/>
      <c r="Z51" s="122"/>
      <c r="AA51" s="123"/>
      <c r="AB51" s="124"/>
      <c r="AC51" s="123"/>
      <c r="AD51" s="123"/>
      <c r="AE51" s="123"/>
      <c r="AF51" s="124"/>
      <c r="AG51" s="124"/>
      <c r="AH51" s="124"/>
      <c r="AI51" s="124"/>
      <c r="AJ51" s="124"/>
      <c r="AK51" s="124"/>
      <c r="AL51" s="124"/>
      <c r="AM51" s="123"/>
      <c r="AN51" s="121"/>
    </row>
    <row r="52" spans="2:40" ht="15.75" customHeight="1">
      <c r="B52" s="125"/>
      <c r="C52" s="116"/>
      <c r="D52" s="117" t="s">
        <v>892</v>
      </c>
      <c r="E52" s="118"/>
      <c r="F52" s="118"/>
      <c r="G52" s="118"/>
      <c r="H52" s="118"/>
      <c r="I52" s="118"/>
      <c r="J52" s="118"/>
      <c r="K52" s="118"/>
      <c r="L52" s="118"/>
      <c r="M52" s="119"/>
      <c r="N52" s="119"/>
      <c r="O52" s="119"/>
      <c r="P52" s="119"/>
      <c r="Q52" s="119"/>
      <c r="R52" s="120"/>
      <c r="S52" s="120"/>
      <c r="T52" s="120"/>
      <c r="U52" s="120"/>
      <c r="V52" s="120"/>
      <c r="W52" s="120"/>
      <c r="X52" s="120"/>
      <c r="Y52" s="126"/>
      <c r="Z52" s="122"/>
      <c r="AA52" s="123"/>
      <c r="AB52" s="124"/>
      <c r="AC52" s="123"/>
      <c r="AD52" s="123"/>
      <c r="AE52" s="123"/>
      <c r="AF52" s="124"/>
      <c r="AG52" s="124"/>
      <c r="AH52" s="124"/>
      <c r="AI52" s="124"/>
      <c r="AJ52" s="124"/>
      <c r="AK52" s="124"/>
      <c r="AL52" s="124"/>
      <c r="AM52" s="123"/>
      <c r="AN52" s="121"/>
    </row>
    <row r="53" spans="2:40" ht="15.75" customHeight="1">
      <c r="B53" s="125"/>
      <c r="C53" s="116"/>
      <c r="D53" s="117" t="s">
        <v>892</v>
      </c>
      <c r="E53" s="118"/>
      <c r="F53" s="118"/>
      <c r="G53" s="118"/>
      <c r="H53" s="118"/>
      <c r="I53" s="118"/>
      <c r="J53" s="118"/>
      <c r="K53" s="118"/>
      <c r="L53" s="118"/>
      <c r="M53" s="119"/>
      <c r="N53" s="119"/>
      <c r="O53" s="119"/>
      <c r="P53" s="119"/>
      <c r="Q53" s="119"/>
      <c r="R53" s="120"/>
      <c r="S53" s="120"/>
      <c r="T53" s="120"/>
      <c r="U53" s="120"/>
      <c r="V53" s="120"/>
      <c r="W53" s="120"/>
      <c r="X53" s="120"/>
      <c r="Y53" s="122"/>
      <c r="Z53" s="121"/>
      <c r="AA53" s="123"/>
      <c r="AB53" s="124"/>
      <c r="AC53" s="123"/>
      <c r="AD53" s="123"/>
      <c r="AE53" s="123"/>
      <c r="AF53" s="124"/>
      <c r="AG53" s="124"/>
      <c r="AH53" s="124"/>
      <c r="AI53" s="124"/>
      <c r="AJ53" s="124"/>
      <c r="AK53" s="124"/>
      <c r="AL53" s="124"/>
      <c r="AM53" s="123"/>
      <c r="AN53" s="121"/>
    </row>
    <row r="54" spans="2:40" ht="15.75" customHeight="1">
      <c r="B54" s="125"/>
      <c r="C54" s="116"/>
      <c r="D54" s="117" t="s">
        <v>892</v>
      </c>
      <c r="E54" s="118"/>
      <c r="F54" s="118"/>
      <c r="G54" s="118"/>
      <c r="H54" s="118"/>
      <c r="I54" s="118"/>
      <c r="J54" s="118"/>
      <c r="K54" s="118"/>
      <c r="L54" s="118"/>
      <c r="M54" s="119"/>
      <c r="N54" s="119"/>
      <c r="O54" s="119"/>
      <c r="P54" s="119"/>
      <c r="Q54" s="119"/>
      <c r="R54" s="120"/>
      <c r="S54" s="120"/>
      <c r="T54" s="120"/>
      <c r="U54" s="120"/>
      <c r="V54" s="120"/>
      <c r="W54" s="120"/>
      <c r="X54" s="120"/>
      <c r="Y54" s="122"/>
      <c r="Z54" s="121"/>
      <c r="AA54" s="123"/>
      <c r="AB54" s="124"/>
      <c r="AC54" s="123"/>
      <c r="AD54" s="123"/>
      <c r="AE54" s="123"/>
      <c r="AF54" s="124"/>
      <c r="AG54" s="124"/>
      <c r="AH54" s="124"/>
      <c r="AI54" s="124"/>
      <c r="AJ54" s="124"/>
      <c r="AK54" s="124"/>
      <c r="AL54" s="124"/>
      <c r="AM54" s="123"/>
      <c r="AN54" s="121"/>
    </row>
    <row r="55" spans="2:40" ht="15.75" customHeight="1">
      <c r="C55" s="128"/>
      <c r="E55" s="118"/>
      <c r="F55" s="118"/>
      <c r="G55" s="118"/>
      <c r="H55" s="118"/>
      <c r="I55" s="118"/>
      <c r="J55" s="118"/>
      <c r="K55" s="118"/>
      <c r="L55" s="118"/>
      <c r="M55" s="130"/>
      <c r="N55" s="130"/>
      <c r="O55" s="130"/>
      <c r="P55" s="130"/>
      <c r="Q55" s="130"/>
      <c r="R55" s="131"/>
      <c r="S55" s="131"/>
      <c r="T55" s="131"/>
      <c r="U55" s="131"/>
      <c r="V55" s="131"/>
      <c r="W55" s="131"/>
      <c r="X55" s="131"/>
      <c r="Y55" s="132"/>
      <c r="AA55" s="133"/>
      <c r="AB55" s="134"/>
      <c r="AC55" s="135"/>
      <c r="AD55" s="135"/>
      <c r="AE55" s="135"/>
      <c r="AF55" s="134"/>
      <c r="AG55" s="134"/>
      <c r="AH55" s="134"/>
      <c r="AI55" s="134"/>
      <c r="AJ55" s="134"/>
      <c r="AK55" s="134"/>
      <c r="AL55" s="134"/>
      <c r="AM55" s="136"/>
    </row>
    <row r="56" spans="2:40" ht="15.75" customHeight="1">
      <c r="C56" s="128"/>
      <c r="R56" s="138"/>
      <c r="S56" s="138"/>
      <c r="T56" s="138"/>
      <c r="U56" s="138"/>
      <c r="V56" s="138"/>
      <c r="W56" s="138"/>
      <c r="X56" s="138"/>
    </row>
    <row r="57" spans="2:40" ht="15.75" customHeight="1">
      <c r="C57" s="128"/>
      <c r="R57" s="138"/>
      <c r="S57" s="138"/>
      <c r="T57" s="138"/>
      <c r="U57" s="138"/>
      <c r="V57" s="138"/>
      <c r="W57" s="138"/>
      <c r="X57" s="138"/>
    </row>
    <row r="58" spans="2:40" ht="15.75" customHeight="1">
      <c r="C58" s="128"/>
      <c r="R58" s="138"/>
      <c r="S58" s="138"/>
      <c r="T58" s="138"/>
      <c r="U58" s="138"/>
      <c r="V58" s="138"/>
      <c r="W58" s="138"/>
      <c r="X58" s="138"/>
    </row>
    <row r="59" spans="2:40" ht="15.75" customHeight="1">
      <c r="C59" s="128"/>
      <c r="R59" s="138"/>
      <c r="S59" s="138"/>
      <c r="T59" s="138"/>
      <c r="U59" s="138"/>
      <c r="V59" s="138"/>
      <c r="W59" s="138"/>
      <c r="X59" s="138"/>
    </row>
    <row r="60" spans="2:40" ht="15.75" customHeight="1">
      <c r="C60" s="128"/>
      <c r="R60" s="138"/>
      <c r="S60" s="138"/>
      <c r="T60" s="138"/>
      <c r="U60" s="138"/>
      <c r="V60" s="138"/>
      <c r="W60" s="138"/>
      <c r="X60" s="138"/>
    </row>
    <row r="61" spans="2:40" ht="15.75" customHeight="1">
      <c r="C61" s="128"/>
      <c r="R61" s="138"/>
      <c r="S61" s="138"/>
      <c r="T61" s="138"/>
      <c r="U61" s="138"/>
      <c r="V61" s="138"/>
      <c r="W61" s="138"/>
      <c r="X61" s="138"/>
    </row>
    <row r="62" spans="2:40" ht="15.75" customHeight="1">
      <c r="C62" s="128"/>
      <c r="R62" s="138"/>
      <c r="S62" s="138"/>
      <c r="T62" s="138"/>
      <c r="U62" s="138"/>
      <c r="V62" s="138"/>
      <c r="W62" s="138"/>
      <c r="X62" s="138"/>
    </row>
    <row r="63" spans="2:40" ht="15.75" customHeight="1">
      <c r="C63" s="128"/>
      <c r="R63" s="138"/>
      <c r="S63" s="138"/>
      <c r="T63" s="138"/>
      <c r="U63" s="138"/>
      <c r="V63" s="138"/>
      <c r="W63" s="138"/>
      <c r="X63" s="138"/>
    </row>
    <row r="64" spans="2:40" ht="15.75" customHeight="1">
      <c r="C64" s="128"/>
      <c r="R64" s="138"/>
      <c r="S64" s="138"/>
      <c r="T64" s="138"/>
      <c r="U64" s="138"/>
      <c r="V64" s="138"/>
      <c r="W64" s="138"/>
      <c r="X64" s="138"/>
    </row>
    <row r="65" spans="3:24" ht="15.75" customHeight="1">
      <c r="C65" s="128"/>
      <c r="R65" s="138"/>
      <c r="S65" s="138"/>
      <c r="T65" s="138"/>
      <c r="U65" s="138"/>
      <c r="V65" s="138"/>
      <c r="W65" s="138"/>
      <c r="X65" s="138"/>
    </row>
    <row r="66" spans="3:24" ht="15.75" customHeight="1">
      <c r="C66" s="128"/>
      <c r="R66" s="138"/>
      <c r="S66" s="138"/>
      <c r="T66" s="138"/>
      <c r="U66" s="138"/>
      <c r="V66" s="138"/>
      <c r="W66" s="138"/>
      <c r="X66" s="138"/>
    </row>
    <row r="67" spans="3:24" ht="15.75" customHeight="1">
      <c r="C67" s="128"/>
      <c r="R67" s="138"/>
      <c r="S67" s="138"/>
      <c r="T67" s="138"/>
      <c r="U67" s="138"/>
      <c r="V67" s="138"/>
      <c r="W67" s="138"/>
      <c r="X67" s="138"/>
    </row>
    <row r="68" spans="3:24" ht="15.75" customHeight="1">
      <c r="C68" s="128"/>
      <c r="R68" s="138"/>
      <c r="S68" s="138"/>
      <c r="T68" s="138"/>
      <c r="U68" s="138"/>
      <c r="V68" s="138"/>
      <c r="W68" s="138"/>
      <c r="X68" s="138"/>
    </row>
    <row r="69" spans="3:24" ht="15.75" customHeight="1">
      <c r="C69" s="128"/>
      <c r="R69" s="138"/>
      <c r="S69" s="138"/>
      <c r="T69" s="138"/>
      <c r="U69" s="138"/>
      <c r="V69" s="138"/>
      <c r="W69" s="138"/>
      <c r="X69" s="138"/>
    </row>
    <row r="70" spans="3:24" ht="15.75" customHeight="1">
      <c r="C70" s="128"/>
      <c r="R70" s="138"/>
      <c r="S70" s="138"/>
      <c r="T70" s="138"/>
      <c r="U70" s="138"/>
      <c r="V70" s="138"/>
      <c r="W70" s="138"/>
      <c r="X70" s="138"/>
    </row>
    <row r="71" spans="3:24" ht="15.75" customHeight="1">
      <c r="C71" s="128"/>
      <c r="R71" s="138"/>
      <c r="S71" s="138"/>
      <c r="T71" s="138"/>
      <c r="U71" s="138"/>
      <c r="V71" s="138"/>
      <c r="W71" s="138"/>
      <c r="X71" s="138"/>
    </row>
    <row r="72" spans="3:24" ht="15.75" customHeight="1">
      <c r="C72" s="128"/>
      <c r="R72" s="138"/>
      <c r="S72" s="138"/>
      <c r="T72" s="138"/>
      <c r="U72" s="138"/>
      <c r="V72" s="138"/>
      <c r="W72" s="138"/>
      <c r="X72" s="138"/>
    </row>
    <row r="73" spans="3:24" ht="15.75" customHeight="1">
      <c r="C73" s="128"/>
      <c r="R73" s="138"/>
      <c r="S73" s="138"/>
      <c r="T73" s="138"/>
      <c r="U73" s="138"/>
      <c r="V73" s="138"/>
      <c r="W73" s="138"/>
      <c r="X73" s="138"/>
    </row>
    <row r="74" spans="3:24" ht="15.75" customHeight="1">
      <c r="C74" s="128"/>
      <c r="R74" s="138"/>
      <c r="S74" s="138"/>
      <c r="T74" s="138"/>
      <c r="U74" s="138"/>
      <c r="V74" s="138"/>
      <c r="W74" s="138"/>
      <c r="X74" s="138"/>
    </row>
    <row r="75" spans="3:24" ht="15.75" customHeight="1">
      <c r="C75" s="128"/>
      <c r="R75" s="138"/>
      <c r="S75" s="138"/>
      <c r="T75" s="138"/>
      <c r="U75" s="138"/>
      <c r="V75" s="138"/>
      <c r="W75" s="138"/>
      <c r="X75" s="138"/>
    </row>
    <row r="76" spans="3:24" ht="15.75" customHeight="1">
      <c r="C76" s="128"/>
      <c r="R76" s="138"/>
      <c r="S76" s="138"/>
      <c r="T76" s="138"/>
      <c r="U76" s="138"/>
      <c r="V76" s="138"/>
      <c r="W76" s="138"/>
      <c r="X76" s="138"/>
    </row>
    <row r="77" spans="3:24" ht="15.75" customHeight="1">
      <c r="C77" s="128"/>
      <c r="R77" s="138"/>
      <c r="S77" s="138"/>
      <c r="T77" s="138"/>
      <c r="U77" s="138"/>
      <c r="V77" s="138"/>
      <c r="W77" s="138"/>
      <c r="X77" s="138"/>
    </row>
    <row r="78" spans="3:24" ht="15.75" customHeight="1">
      <c r="C78" s="128"/>
      <c r="R78" s="138"/>
      <c r="S78" s="138"/>
      <c r="T78" s="138"/>
      <c r="U78" s="138"/>
      <c r="V78" s="138"/>
      <c r="W78" s="138"/>
      <c r="X78" s="138"/>
    </row>
    <row r="79" spans="3:24" ht="15.75" customHeight="1">
      <c r="C79" s="128"/>
      <c r="R79" s="138"/>
      <c r="S79" s="138"/>
      <c r="T79" s="138"/>
      <c r="U79" s="138"/>
      <c r="V79" s="138"/>
      <c r="W79" s="138"/>
      <c r="X79" s="138"/>
    </row>
    <row r="80" spans="3:24" ht="15.75" customHeight="1">
      <c r="C80" s="128"/>
      <c r="R80" s="138"/>
      <c r="S80" s="138"/>
      <c r="T80" s="138"/>
      <c r="U80" s="138"/>
      <c r="V80" s="138"/>
      <c r="W80" s="138"/>
      <c r="X80" s="138"/>
    </row>
    <row r="81" spans="3:24" ht="15.75" customHeight="1">
      <c r="C81" s="128"/>
      <c r="R81" s="138"/>
      <c r="S81" s="138"/>
      <c r="T81" s="138"/>
      <c r="U81" s="138"/>
      <c r="V81" s="138"/>
      <c r="W81" s="138"/>
      <c r="X81" s="138"/>
    </row>
    <row r="82" spans="3:24" ht="15.75" customHeight="1">
      <c r="C82" s="128"/>
      <c r="R82" s="138"/>
      <c r="S82" s="138"/>
      <c r="T82" s="138"/>
      <c r="U82" s="138"/>
      <c r="V82" s="138"/>
      <c r="W82" s="138"/>
      <c r="X82" s="138"/>
    </row>
    <row r="83" spans="3:24" ht="15.75" customHeight="1">
      <c r="C83" s="128"/>
      <c r="R83" s="138"/>
      <c r="S83" s="138"/>
      <c r="T83" s="138"/>
      <c r="U83" s="138"/>
      <c r="V83" s="138"/>
      <c r="W83" s="138"/>
      <c r="X83" s="138"/>
    </row>
    <row r="84" spans="3:24" ht="15.75" customHeight="1">
      <c r="C84" s="128"/>
      <c r="R84" s="138"/>
      <c r="S84" s="138"/>
      <c r="T84" s="138"/>
      <c r="U84" s="138"/>
      <c r="V84" s="138"/>
      <c r="W84" s="138"/>
      <c r="X84" s="138"/>
    </row>
    <row r="85" spans="3:24" ht="15.75" customHeight="1">
      <c r="C85" s="128"/>
      <c r="R85" s="138"/>
      <c r="S85" s="138"/>
      <c r="T85" s="138"/>
      <c r="U85" s="138"/>
      <c r="V85" s="138"/>
      <c r="W85" s="138"/>
      <c r="X85" s="138"/>
    </row>
    <row r="86" spans="3:24" ht="15.75" customHeight="1">
      <c r="C86" s="128"/>
      <c r="R86" s="138"/>
      <c r="S86" s="138"/>
      <c r="T86" s="138"/>
      <c r="U86" s="138"/>
      <c r="V86" s="138"/>
      <c r="W86" s="138"/>
      <c r="X86" s="138"/>
    </row>
    <row r="87" spans="3:24" ht="15.75" customHeight="1">
      <c r="C87" s="128"/>
      <c r="R87" s="138"/>
      <c r="S87" s="138"/>
      <c r="T87" s="138"/>
      <c r="U87" s="138"/>
      <c r="V87" s="138"/>
      <c r="W87" s="138"/>
      <c r="X87" s="138"/>
    </row>
  </sheetData>
  <mergeCells count="23">
    <mergeCell ref="S3:U4"/>
    <mergeCell ref="AB3:AB5"/>
    <mergeCell ref="AC3:AC5"/>
    <mergeCell ref="AD3:AL3"/>
    <mergeCell ref="AM3:AM5"/>
    <mergeCell ref="W3:W5"/>
    <mergeCell ref="X3:X5"/>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A3:AA5"/>
  </mergeCells>
  <hyperlinks>
    <hyperlink ref="AM6" r:id="rId1" xr:uid="{8D4654FD-56DC-41C8-8558-3B8EB329EC45}"/>
    <hyperlink ref="AM7" r:id="rId2" xr:uid="{3A5814D6-7092-48A5-94A1-C7C7CACE4C78}"/>
    <hyperlink ref="AM8" r:id="rId3" xr:uid="{F3DBA89A-9B99-4E8F-9598-5C7AF1533EED}"/>
    <hyperlink ref="AM9" r:id="rId4" xr:uid="{34E30423-E4EB-43B7-AE89-3D019E3433DE}"/>
    <hyperlink ref="AM10" r:id="rId5" xr:uid="{3B9B1593-B5E5-439C-891A-8C8F1356AD83}"/>
    <hyperlink ref="AM11" r:id="rId6" xr:uid="{DF10DAC1-C9A0-4C6B-9822-862D11874902}"/>
    <hyperlink ref="AM12" r:id="rId7" xr:uid="{441C94CB-874B-47D1-BAD3-9BA1A607310F}"/>
    <hyperlink ref="AM13" r:id="rId8" xr:uid="{A65E6C42-AA28-4C67-8E4D-0DFC476D6E25}"/>
    <hyperlink ref="AM14" r:id="rId9" xr:uid="{8D094685-9D9A-4763-91C9-86A04AEB9CB9}"/>
    <hyperlink ref="AM16" r:id="rId10" xr:uid="{64AA52C4-C5DC-473F-997A-10C7C931B2FF}"/>
    <hyperlink ref="AM17" r:id="rId11" xr:uid="{090E84CB-8F93-40A1-876E-4778BAB2FC4B}"/>
    <hyperlink ref="AM18" r:id="rId12" xr:uid="{F62AD8EF-06E8-42B2-8BE8-8A759D4ED90B}"/>
    <hyperlink ref="AM19" r:id="rId13" xr:uid="{51E5BA2B-A248-4FAC-8E28-8ED8305EE148}"/>
    <hyperlink ref="AM20" r:id="rId14" xr:uid="{6AE1570D-E333-4B12-A8D5-903C0DF8FB87}"/>
    <hyperlink ref="AM21" r:id="rId15" xr:uid="{AE063627-035D-4637-8B80-B92331700FFE}"/>
    <hyperlink ref="AM22" r:id="rId16" xr:uid="{01FA087A-E6D5-4230-B497-DA56FEF94626}"/>
    <hyperlink ref="AM23" r:id="rId17" xr:uid="{BAD5CC5C-2101-4305-9D60-2573D0C5AF23}"/>
    <hyperlink ref="AM24" r:id="rId18" xr:uid="{70F5C0AF-0A34-426E-9A7B-111FB7528437}"/>
    <hyperlink ref="AM25" r:id="rId19" xr:uid="{318A0046-180B-4E2D-9D74-B09B9B694135}"/>
    <hyperlink ref="AM26" r:id="rId20" xr:uid="{C5B2374B-BF2D-4242-89BC-0C6851FA76C9}"/>
    <hyperlink ref="AM27" r:id="rId21" xr:uid="{86E63E97-1382-43BF-9B67-054C7C3E2AF4}"/>
    <hyperlink ref="AM15" r:id="rId22" xr:uid="{8F8BF803-649E-48C6-8063-2BE14CCCE8D0}"/>
    <hyperlink ref="AM28" r:id="rId23" xr:uid="{F6707F3F-9877-494E-A50A-B67BA43D1ACA}"/>
  </hyperlinks>
  <printOptions horizontalCentered="1"/>
  <pageMargins left="0.82677165354330717" right="0.23622047244094491" top="0.23622047244094491" bottom="0.23622047244094491" header="0.15748031496062992" footer="0.15748031496062992"/>
  <pageSetup paperSize="5" scale="26" fitToHeight="0" orientation="landscape" r:id="rId24"/>
  <rowBreaks count="1" manualBreakCount="1">
    <brk id="10" max="40" man="1"/>
  </rowBreaks>
  <drawing r:id="rId25"/>
  <extLst>
    <ext xmlns:x14="http://schemas.microsoft.com/office/spreadsheetml/2009/9/main" uri="{CCE6A557-97BC-4b89-ADB6-D9C93CAAB3DF}">
      <x14:dataValidations xmlns:xm="http://schemas.microsoft.com/office/excel/2006/main" count="1">
        <x14:dataValidation type="list" showInputMessage="1" showErrorMessage="1" xr:uid="{1A672D84-B614-47E8-BD52-B9E861E1899D}">
          <x14:formula1>
            <xm:f>REGIÓN!$A$2:$A$10</xm:f>
          </x14:formula1>
          <xm:sqref>S6:S28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5B62-FA75-4D96-BAD9-5348679C2F81}">
  <dimension ref="A1:AJ32"/>
  <sheetViews>
    <sheetView view="pageLayout" topLeftCell="A10" zoomScale="50" zoomScaleNormal="40" zoomScalePageLayoutView="50" workbookViewId="0">
      <selection activeCell="A26" sqref="A26:XFD28"/>
    </sheetView>
  </sheetViews>
  <sheetFormatPr baseColWidth="10" defaultRowHeight="15"/>
  <cols>
    <col min="2" max="2" width="7" customWidth="1"/>
    <col min="3" max="3" width="23.5703125" customWidth="1"/>
    <col min="6" max="6" width="14" customWidth="1"/>
    <col min="7" max="7" width="17.7109375" customWidth="1"/>
    <col min="9" max="9" width="29.7109375" customWidth="1"/>
    <col min="10" max="10" width="24.140625" customWidth="1"/>
    <col min="11" max="11" width="36" customWidth="1"/>
    <col min="16" max="16" width="13.7109375" customWidth="1"/>
    <col min="17" max="17" width="13" customWidth="1"/>
    <col min="20" max="20" width="16" customWidth="1"/>
    <col min="36" max="36" width="14.85546875" customWidth="1"/>
  </cols>
  <sheetData>
    <row r="1" spans="1:36" ht="26.25">
      <c r="A1" s="578"/>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row>
    <row r="2" spans="1:36" ht="73.150000000000006" customHeight="1">
      <c r="A2" s="579" t="s">
        <v>1813</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row>
    <row r="3" spans="1:36">
      <c r="A3" s="580" t="s">
        <v>876</v>
      </c>
      <c r="B3" s="580"/>
      <c r="C3" s="580"/>
      <c r="D3" s="580" t="s">
        <v>877</v>
      </c>
      <c r="E3" s="581" t="s">
        <v>878</v>
      </c>
      <c r="F3" s="582"/>
      <c r="G3" s="152"/>
      <c r="H3" s="581" t="s">
        <v>879</v>
      </c>
      <c r="I3" s="585"/>
      <c r="J3" s="585"/>
      <c r="K3" s="582"/>
      <c r="L3" s="587" t="s">
        <v>880</v>
      </c>
      <c r="M3" s="588"/>
      <c r="N3" s="588"/>
      <c r="O3" s="588"/>
      <c r="P3" s="588"/>
      <c r="Q3" s="589"/>
      <c r="R3" s="593" t="s">
        <v>1570</v>
      </c>
      <c r="S3" s="593" t="s">
        <v>1569</v>
      </c>
      <c r="T3" s="593" t="s">
        <v>1568</v>
      </c>
      <c r="U3" s="580" t="s">
        <v>1567</v>
      </c>
      <c r="V3" s="580" t="s">
        <v>1566</v>
      </c>
      <c r="W3" s="580" t="s">
        <v>1565</v>
      </c>
      <c r="X3" s="580" t="s">
        <v>1564</v>
      </c>
      <c r="Y3" s="580" t="s">
        <v>1563</v>
      </c>
      <c r="Z3" s="580" t="s">
        <v>1562</v>
      </c>
      <c r="AA3" s="580"/>
      <c r="AB3" s="580"/>
      <c r="AC3" s="580"/>
      <c r="AD3" s="580"/>
      <c r="AE3" s="580"/>
      <c r="AF3" s="580"/>
      <c r="AG3" s="580"/>
      <c r="AH3" s="580"/>
      <c r="AI3" s="580" t="s">
        <v>1561</v>
      </c>
      <c r="AJ3" s="580" t="s">
        <v>1560</v>
      </c>
    </row>
    <row r="4" spans="1:36">
      <c r="A4" s="580"/>
      <c r="B4" s="580"/>
      <c r="C4" s="580"/>
      <c r="D4" s="580"/>
      <c r="E4" s="583"/>
      <c r="F4" s="584"/>
      <c r="G4" s="153"/>
      <c r="H4" s="583"/>
      <c r="I4" s="586"/>
      <c r="J4" s="586"/>
      <c r="K4" s="584"/>
      <c r="L4" s="590"/>
      <c r="M4" s="591"/>
      <c r="N4" s="591"/>
      <c r="O4" s="591"/>
      <c r="P4" s="591"/>
      <c r="Q4" s="592"/>
      <c r="R4" s="594"/>
      <c r="S4" s="599"/>
      <c r="T4" s="599"/>
      <c r="U4" s="580"/>
      <c r="V4" s="580"/>
      <c r="W4" s="580"/>
      <c r="X4" s="580"/>
      <c r="Y4" s="580"/>
      <c r="Z4" s="580" t="s">
        <v>881</v>
      </c>
      <c r="AA4" s="580"/>
      <c r="AB4" s="580" t="s">
        <v>882</v>
      </c>
      <c r="AC4" s="580"/>
      <c r="AD4" s="580" t="s">
        <v>883</v>
      </c>
      <c r="AE4" s="580"/>
      <c r="AF4" s="580" t="s">
        <v>884</v>
      </c>
      <c r="AG4" s="580"/>
      <c r="AH4" s="580"/>
      <c r="AI4" s="580"/>
      <c r="AJ4" s="580"/>
    </row>
    <row r="5" spans="1:36" ht="29.45" customHeight="1">
      <c r="A5" s="580"/>
      <c r="B5" s="580"/>
      <c r="C5" s="580"/>
      <c r="D5" s="580"/>
      <c r="E5" s="107" t="s">
        <v>885</v>
      </c>
      <c r="F5" s="107" t="s">
        <v>978</v>
      </c>
      <c r="G5" s="154" t="s">
        <v>979</v>
      </c>
      <c r="H5" s="107" t="s">
        <v>886</v>
      </c>
      <c r="I5" s="107" t="s">
        <v>887</v>
      </c>
      <c r="J5" s="107" t="s">
        <v>888</v>
      </c>
      <c r="K5" s="107" t="s">
        <v>889</v>
      </c>
      <c r="L5" s="108">
        <v>2000</v>
      </c>
      <c r="M5" s="108">
        <v>3000</v>
      </c>
      <c r="N5" s="108">
        <v>4000</v>
      </c>
      <c r="O5" s="108">
        <v>5000</v>
      </c>
      <c r="P5" s="108">
        <v>6000</v>
      </c>
      <c r="Q5" s="109" t="s">
        <v>184</v>
      </c>
      <c r="R5" s="595"/>
      <c r="S5" s="600"/>
      <c r="T5" s="600"/>
      <c r="U5" s="580"/>
      <c r="V5" s="580"/>
      <c r="W5" s="580"/>
      <c r="X5" s="580"/>
      <c r="Y5" s="580"/>
      <c r="Z5" s="110" t="s">
        <v>890</v>
      </c>
      <c r="AA5" s="110" t="s">
        <v>891</v>
      </c>
      <c r="AB5" s="110" t="s">
        <v>890</v>
      </c>
      <c r="AC5" s="110" t="s">
        <v>891</v>
      </c>
      <c r="AD5" s="110" t="s">
        <v>890</v>
      </c>
      <c r="AE5" s="110" t="s">
        <v>891</v>
      </c>
      <c r="AF5" s="110" t="s">
        <v>890</v>
      </c>
      <c r="AG5" s="110" t="s">
        <v>891</v>
      </c>
      <c r="AH5" s="110" t="s">
        <v>184</v>
      </c>
      <c r="AI5" s="580"/>
      <c r="AJ5" s="580"/>
    </row>
    <row r="6" spans="1:36" ht="408.75" customHeight="1">
      <c r="A6" s="111" t="s">
        <v>1360</v>
      </c>
      <c r="B6" s="112"/>
      <c r="C6" s="113" t="s">
        <v>1361</v>
      </c>
      <c r="D6" s="205" t="s">
        <v>1362</v>
      </c>
      <c r="E6" s="206" t="s">
        <v>1363</v>
      </c>
      <c r="F6" s="206" t="s">
        <v>1364</v>
      </c>
      <c r="G6" s="496" t="s">
        <v>1365</v>
      </c>
      <c r="H6" s="208" t="s">
        <v>1366</v>
      </c>
      <c r="I6" s="358" t="s">
        <v>1559</v>
      </c>
      <c r="J6" s="208" t="s">
        <v>1368</v>
      </c>
      <c r="K6" s="208" t="s">
        <v>1767</v>
      </c>
      <c r="L6" s="520">
        <v>1300000</v>
      </c>
      <c r="M6" s="520">
        <v>4000000</v>
      </c>
      <c r="N6" s="520">
        <v>5292157.66</v>
      </c>
      <c r="O6" s="520">
        <v>300000</v>
      </c>
      <c r="P6" s="530">
        <v>0</v>
      </c>
      <c r="Q6" s="520">
        <v>10892157.66</v>
      </c>
      <c r="R6" s="353" t="s">
        <v>1557</v>
      </c>
      <c r="S6" s="356" t="s">
        <v>1371</v>
      </c>
      <c r="T6" s="209" t="s">
        <v>1372</v>
      </c>
      <c r="U6" s="205" t="s">
        <v>1373</v>
      </c>
      <c r="V6" s="352" t="s">
        <v>1374</v>
      </c>
      <c r="W6" s="205" t="s">
        <v>1375</v>
      </c>
      <c r="X6" s="352">
        <v>0.81</v>
      </c>
      <c r="Y6" s="355" t="s">
        <v>1376</v>
      </c>
      <c r="Z6" s="352">
        <v>0.25</v>
      </c>
      <c r="AA6" s="352" t="s">
        <v>1377</v>
      </c>
      <c r="AB6" s="352">
        <v>0.25</v>
      </c>
      <c r="AC6" s="352" t="s">
        <v>1377</v>
      </c>
      <c r="AD6" s="352">
        <v>0.25</v>
      </c>
      <c r="AE6" s="352" t="s">
        <v>1377</v>
      </c>
      <c r="AF6" s="352">
        <v>0.25</v>
      </c>
      <c r="AG6" s="352" t="s">
        <v>1377</v>
      </c>
      <c r="AH6" s="352">
        <f>Z6+AB6+AD6+AF6</f>
        <v>1</v>
      </c>
      <c r="AI6" s="354" t="s">
        <v>1308</v>
      </c>
      <c r="AJ6" s="210" t="s">
        <v>1378</v>
      </c>
    </row>
    <row r="7" spans="1:36" ht="300" customHeight="1">
      <c r="A7" s="323" t="s">
        <v>1558</v>
      </c>
      <c r="B7" s="114"/>
      <c r="C7" s="113" t="s">
        <v>1379</v>
      </c>
      <c r="D7" s="205" t="s">
        <v>1362</v>
      </c>
      <c r="E7" s="206" t="s">
        <v>1363</v>
      </c>
      <c r="F7" s="206" t="s">
        <v>1364</v>
      </c>
      <c r="G7" s="207" t="s">
        <v>1380</v>
      </c>
      <c r="H7" s="208" t="s">
        <v>1366</v>
      </c>
      <c r="I7" s="213" t="s">
        <v>1381</v>
      </c>
      <c r="J7" s="208" t="s">
        <v>1382</v>
      </c>
      <c r="K7" s="208" t="s">
        <v>1383</v>
      </c>
      <c r="L7" s="520">
        <v>1300000</v>
      </c>
      <c r="M7" s="520">
        <v>4000000</v>
      </c>
      <c r="N7" s="520">
        <v>5292157.66</v>
      </c>
      <c r="O7" s="520">
        <v>300000</v>
      </c>
      <c r="P7" s="530">
        <v>0</v>
      </c>
      <c r="Q7" s="520">
        <v>10892157.66</v>
      </c>
      <c r="R7" s="353" t="s">
        <v>1557</v>
      </c>
      <c r="S7" s="258" t="s">
        <v>1456</v>
      </c>
      <c r="T7" s="209" t="s">
        <v>1457</v>
      </c>
      <c r="U7" s="205" t="s">
        <v>1458</v>
      </c>
      <c r="V7" s="352" t="s">
        <v>1374</v>
      </c>
      <c r="W7" s="205" t="s">
        <v>1375</v>
      </c>
      <c r="X7" s="352">
        <v>0.81</v>
      </c>
      <c r="Y7" s="205" t="s">
        <v>1459</v>
      </c>
      <c r="Z7" s="352">
        <v>0.25</v>
      </c>
      <c r="AA7" s="352" t="s">
        <v>1377</v>
      </c>
      <c r="AB7" s="352">
        <v>0.25</v>
      </c>
      <c r="AC7" s="352" t="s">
        <v>1377</v>
      </c>
      <c r="AD7" s="352">
        <v>0.25</v>
      </c>
      <c r="AE7" s="352" t="s">
        <v>1377</v>
      </c>
      <c r="AF7" s="352">
        <v>0.25</v>
      </c>
      <c r="AG7" s="352" t="s">
        <v>1377</v>
      </c>
      <c r="AH7" s="352">
        <v>1</v>
      </c>
      <c r="AI7" s="259" t="s">
        <v>1308</v>
      </c>
      <c r="AJ7" s="210" t="s">
        <v>1460</v>
      </c>
    </row>
    <row r="8" spans="1:36" ht="408.75" customHeight="1">
      <c r="A8" s="323"/>
      <c r="B8" s="214">
        <v>1</v>
      </c>
      <c r="C8" s="215" t="s">
        <v>1273</v>
      </c>
      <c r="D8" s="216" t="s">
        <v>1384</v>
      </c>
      <c r="E8" s="216" t="s">
        <v>1363</v>
      </c>
      <c r="F8" s="216" t="s">
        <v>1364</v>
      </c>
      <c r="G8" s="217" t="s">
        <v>1365</v>
      </c>
      <c r="H8" s="216" t="s">
        <v>1366</v>
      </c>
      <c r="I8" s="216" t="s">
        <v>1385</v>
      </c>
      <c r="J8" s="488" t="s">
        <v>1386</v>
      </c>
      <c r="K8" s="488" t="s">
        <v>1766</v>
      </c>
      <c r="L8" s="522">
        <v>0</v>
      </c>
      <c r="M8" s="522">
        <v>700000</v>
      </c>
      <c r="N8" s="522">
        <v>0</v>
      </c>
      <c r="O8" s="522">
        <v>0</v>
      </c>
      <c r="P8" s="522">
        <v>0</v>
      </c>
      <c r="Q8" s="522">
        <v>700000</v>
      </c>
      <c r="R8" s="348" t="s">
        <v>1461</v>
      </c>
      <c r="S8" s="216" t="s">
        <v>1314</v>
      </c>
      <c r="T8" s="260" t="s">
        <v>1462</v>
      </c>
      <c r="U8" s="216" t="s">
        <v>1463</v>
      </c>
      <c r="V8" s="347" t="s">
        <v>1374</v>
      </c>
      <c r="W8" s="216" t="s">
        <v>1464</v>
      </c>
      <c r="X8" s="347">
        <v>0</v>
      </c>
      <c r="Y8" s="216" t="s">
        <v>1465</v>
      </c>
      <c r="Z8" s="347">
        <v>0.25</v>
      </c>
      <c r="AA8" s="347" t="s">
        <v>1377</v>
      </c>
      <c r="AB8" s="347">
        <v>0.5</v>
      </c>
      <c r="AC8" s="347" t="s">
        <v>1377</v>
      </c>
      <c r="AD8" s="347">
        <v>0.75</v>
      </c>
      <c r="AE8" s="347" t="s">
        <v>1377</v>
      </c>
      <c r="AF8" s="347">
        <v>1</v>
      </c>
      <c r="AG8" s="347" t="s">
        <v>1377</v>
      </c>
      <c r="AH8" s="347">
        <v>1</v>
      </c>
      <c r="AI8" s="261" t="s">
        <v>1315</v>
      </c>
      <c r="AJ8" s="262" t="s">
        <v>1466</v>
      </c>
    </row>
    <row r="9" spans="1:36" ht="293.25" customHeight="1">
      <c r="A9" s="323"/>
      <c r="B9" s="214">
        <v>3</v>
      </c>
      <c r="C9" s="224" t="s">
        <v>1391</v>
      </c>
      <c r="D9" s="225" t="s">
        <v>1392</v>
      </c>
      <c r="E9" s="225" t="s">
        <v>1363</v>
      </c>
      <c r="F9" s="225" t="s">
        <v>1364</v>
      </c>
      <c r="G9" s="226" t="s">
        <v>1393</v>
      </c>
      <c r="H9" s="225" t="s">
        <v>1366</v>
      </c>
      <c r="I9" s="225" t="s">
        <v>1381</v>
      </c>
      <c r="J9" s="225" t="s">
        <v>1394</v>
      </c>
      <c r="K9" s="225" t="s">
        <v>1395</v>
      </c>
      <c r="L9" s="524">
        <v>0</v>
      </c>
      <c r="M9" s="524">
        <v>2400000</v>
      </c>
      <c r="N9" s="524">
        <v>0</v>
      </c>
      <c r="O9" s="524">
        <v>0</v>
      </c>
      <c r="P9" s="524">
        <v>0</v>
      </c>
      <c r="Q9" s="524">
        <v>2400000</v>
      </c>
      <c r="R9" s="345" t="s">
        <v>1461</v>
      </c>
      <c r="S9" s="267" t="s">
        <v>1472</v>
      </c>
      <c r="T9" s="267" t="s">
        <v>1473</v>
      </c>
      <c r="U9" s="225" t="s">
        <v>1474</v>
      </c>
      <c r="V9" s="344" t="s">
        <v>1374</v>
      </c>
      <c r="W9" s="225" t="s">
        <v>1464</v>
      </c>
      <c r="X9" s="344">
        <v>0</v>
      </c>
      <c r="Y9" s="268" t="s">
        <v>1475</v>
      </c>
      <c r="Z9" s="344">
        <v>0.25</v>
      </c>
      <c r="AA9" s="344" t="s">
        <v>1377</v>
      </c>
      <c r="AB9" s="344">
        <v>0.25</v>
      </c>
      <c r="AC9" s="344" t="s">
        <v>1377</v>
      </c>
      <c r="AD9" s="344">
        <v>0.25</v>
      </c>
      <c r="AE9" s="344" t="s">
        <v>1377</v>
      </c>
      <c r="AF9" s="344">
        <v>0.25</v>
      </c>
      <c r="AG9" s="344" t="s">
        <v>1377</v>
      </c>
      <c r="AH9" s="344">
        <v>1</v>
      </c>
      <c r="AI9" s="346" t="s">
        <v>1323</v>
      </c>
      <c r="AJ9" s="270" t="s">
        <v>1324</v>
      </c>
    </row>
    <row r="10" spans="1:36" ht="409.6" customHeight="1">
      <c r="A10" s="323"/>
      <c r="B10" s="214">
        <v>4</v>
      </c>
      <c r="C10" s="227" t="s">
        <v>1281</v>
      </c>
      <c r="D10" s="228" t="s">
        <v>1396</v>
      </c>
      <c r="E10" s="228" t="s">
        <v>1363</v>
      </c>
      <c r="F10" s="228" t="s">
        <v>1364</v>
      </c>
      <c r="G10" s="229" t="s">
        <v>1397</v>
      </c>
      <c r="H10" s="228" t="s">
        <v>1366</v>
      </c>
      <c r="I10" s="490" t="s">
        <v>1398</v>
      </c>
      <c r="J10" s="228" t="s">
        <v>1399</v>
      </c>
      <c r="K10" s="230" t="s">
        <v>1400</v>
      </c>
      <c r="L10" s="525">
        <v>700000</v>
      </c>
      <c r="M10" s="525">
        <v>0</v>
      </c>
      <c r="N10" s="525">
        <v>0</v>
      </c>
      <c r="O10" s="525">
        <v>300000</v>
      </c>
      <c r="P10" s="525">
        <v>0</v>
      </c>
      <c r="Q10" s="525">
        <v>1000000</v>
      </c>
      <c r="R10" s="342" t="s">
        <v>1461</v>
      </c>
      <c r="S10" s="338" t="s">
        <v>1326</v>
      </c>
      <c r="T10" s="338" t="s">
        <v>1476</v>
      </c>
      <c r="U10" s="351" t="s">
        <v>1477</v>
      </c>
      <c r="V10" s="351" t="s">
        <v>1374</v>
      </c>
      <c r="W10" s="336" t="s">
        <v>1464</v>
      </c>
      <c r="X10" s="334">
        <v>0</v>
      </c>
      <c r="Y10" s="335" t="s">
        <v>1478</v>
      </c>
      <c r="Z10" s="334">
        <v>0.25</v>
      </c>
      <c r="AA10" s="334">
        <v>0.25</v>
      </c>
      <c r="AB10" s="334">
        <v>0.25</v>
      </c>
      <c r="AC10" s="334">
        <v>0.25</v>
      </c>
      <c r="AD10" s="334">
        <v>0.25</v>
      </c>
      <c r="AE10" s="334">
        <v>0.25</v>
      </c>
      <c r="AF10" s="334">
        <v>0.25</v>
      </c>
      <c r="AG10" s="334">
        <v>0.25</v>
      </c>
      <c r="AH10" s="334">
        <v>1</v>
      </c>
      <c r="AI10" s="271" t="s">
        <v>1347</v>
      </c>
      <c r="AJ10" s="332" t="s">
        <v>1479</v>
      </c>
    </row>
    <row r="11" spans="1:36" ht="409.6" customHeight="1">
      <c r="A11" s="323"/>
      <c r="B11" s="214">
        <v>5</v>
      </c>
      <c r="C11" s="231" t="s">
        <v>1401</v>
      </c>
      <c r="D11" s="232" t="s">
        <v>1402</v>
      </c>
      <c r="E11" s="233" t="s">
        <v>1403</v>
      </c>
      <c r="F11" s="233" t="s">
        <v>1404</v>
      </c>
      <c r="G11" s="497" t="s">
        <v>1405</v>
      </c>
      <c r="H11" s="232" t="s">
        <v>1366</v>
      </c>
      <c r="I11" s="232" t="s">
        <v>1406</v>
      </c>
      <c r="J11" s="232" t="s">
        <v>1407</v>
      </c>
      <c r="K11" s="232" t="s">
        <v>1408</v>
      </c>
      <c r="L11" s="526">
        <v>600000</v>
      </c>
      <c r="M11" s="526">
        <v>400000</v>
      </c>
      <c r="N11" s="526">
        <v>0</v>
      </c>
      <c r="O11" s="526">
        <v>0</v>
      </c>
      <c r="P11" s="526">
        <v>0</v>
      </c>
      <c r="Q11" s="526">
        <v>1000000</v>
      </c>
      <c r="R11" s="331" t="s">
        <v>1461</v>
      </c>
      <c r="S11" s="272" t="s">
        <v>1480</v>
      </c>
      <c r="T11" s="273" t="s">
        <v>1481</v>
      </c>
      <c r="U11" s="274" t="s">
        <v>1482</v>
      </c>
      <c r="V11" s="274" t="s">
        <v>1374</v>
      </c>
      <c r="W11" s="275" t="s">
        <v>1464</v>
      </c>
      <c r="X11" s="276">
        <v>0</v>
      </c>
      <c r="Y11" s="275" t="s">
        <v>1483</v>
      </c>
      <c r="Z11" s="329">
        <v>0.25</v>
      </c>
      <c r="AA11" s="328">
        <v>0.25</v>
      </c>
      <c r="AB11" s="329">
        <v>0.5</v>
      </c>
      <c r="AC11" s="328">
        <v>0.5</v>
      </c>
      <c r="AD11" s="330">
        <v>0.75</v>
      </c>
      <c r="AE11" s="328">
        <v>0.75</v>
      </c>
      <c r="AF11" s="329">
        <v>1</v>
      </c>
      <c r="AG11" s="329">
        <v>1</v>
      </c>
      <c r="AH11" s="328">
        <v>1</v>
      </c>
      <c r="AI11" s="327" t="s">
        <v>1331</v>
      </c>
      <c r="AJ11" s="277" t="s">
        <v>1484</v>
      </c>
    </row>
    <row r="12" spans="1:36" ht="285" customHeight="1">
      <c r="A12" s="349"/>
      <c r="B12" s="214">
        <v>6</v>
      </c>
      <c r="C12" s="235" t="s">
        <v>1409</v>
      </c>
      <c r="D12" s="236" t="s">
        <v>1410</v>
      </c>
      <c r="E12" s="237" t="s">
        <v>1363</v>
      </c>
      <c r="F12" s="237" t="s">
        <v>1411</v>
      </c>
      <c r="G12" s="237" t="s">
        <v>1380</v>
      </c>
      <c r="H12" s="236" t="s">
        <v>1366</v>
      </c>
      <c r="I12" s="236" t="s">
        <v>1412</v>
      </c>
      <c r="J12" s="236" t="s">
        <v>1413</v>
      </c>
      <c r="K12" s="236" t="s">
        <v>1414</v>
      </c>
      <c r="L12" s="527">
        <v>0</v>
      </c>
      <c r="M12" s="527">
        <v>400000</v>
      </c>
      <c r="N12" s="527">
        <v>0</v>
      </c>
      <c r="O12" s="527">
        <v>0</v>
      </c>
      <c r="P12" s="527">
        <v>0</v>
      </c>
      <c r="Q12" s="527">
        <v>400000</v>
      </c>
      <c r="R12" s="325" t="s">
        <v>1461</v>
      </c>
      <c r="S12" s="236" t="s">
        <v>1334</v>
      </c>
      <c r="T12" s="236" t="s">
        <v>1485</v>
      </c>
      <c r="U12" s="236" t="s">
        <v>1486</v>
      </c>
      <c r="V12" s="236" t="s">
        <v>1374</v>
      </c>
      <c r="W12" s="236" t="s">
        <v>1464</v>
      </c>
      <c r="X12" s="324">
        <v>0</v>
      </c>
      <c r="Y12" s="236" t="s">
        <v>1487</v>
      </c>
      <c r="Z12" s="324">
        <v>0.25</v>
      </c>
      <c r="AA12" s="324">
        <v>0.25</v>
      </c>
      <c r="AB12" s="324">
        <v>0.25</v>
      </c>
      <c r="AC12" s="324">
        <v>0.25</v>
      </c>
      <c r="AD12" s="324">
        <v>0.25</v>
      </c>
      <c r="AE12" s="324">
        <v>0.25</v>
      </c>
      <c r="AF12" s="324">
        <v>0.25</v>
      </c>
      <c r="AG12" s="324">
        <v>0.25</v>
      </c>
      <c r="AH12" s="278">
        <v>1</v>
      </c>
      <c r="AI12" s="279" t="s">
        <v>1335</v>
      </c>
      <c r="AJ12" s="280" t="s">
        <v>1488</v>
      </c>
    </row>
    <row r="13" spans="1:36" ht="345" customHeight="1">
      <c r="A13" s="349"/>
      <c r="B13" s="214">
        <v>7</v>
      </c>
      <c r="C13" s="238" t="s">
        <v>1415</v>
      </c>
      <c r="D13" s="239" t="s">
        <v>1416</v>
      </c>
      <c r="E13" s="240" t="s">
        <v>1417</v>
      </c>
      <c r="F13" s="240" t="s">
        <v>1418</v>
      </c>
      <c r="G13" s="240" t="s">
        <v>1380</v>
      </c>
      <c r="H13" s="239" t="s">
        <v>1366</v>
      </c>
      <c r="I13" s="239" t="s">
        <v>1419</v>
      </c>
      <c r="J13" s="239" t="s">
        <v>1420</v>
      </c>
      <c r="K13" s="239" t="s">
        <v>1421</v>
      </c>
      <c r="L13" s="528">
        <v>0</v>
      </c>
      <c r="M13" s="528">
        <v>100000</v>
      </c>
      <c r="N13" s="528">
        <v>0</v>
      </c>
      <c r="O13" s="528">
        <v>0</v>
      </c>
      <c r="P13" s="528">
        <v>0</v>
      </c>
      <c r="Q13" s="528">
        <v>100000</v>
      </c>
      <c r="R13" s="322" t="s">
        <v>1461</v>
      </c>
      <c r="S13" s="239">
        <v>1300</v>
      </c>
      <c r="T13" s="281" t="s">
        <v>1489</v>
      </c>
      <c r="U13" s="281" t="s">
        <v>1490</v>
      </c>
      <c r="V13" s="281" t="s">
        <v>1374</v>
      </c>
      <c r="W13" s="239" t="s">
        <v>1464</v>
      </c>
      <c r="X13" s="321">
        <v>0</v>
      </c>
      <c r="Y13" s="239" t="s">
        <v>1491</v>
      </c>
      <c r="Z13" s="321">
        <v>0.25</v>
      </c>
      <c r="AA13" s="321" t="s">
        <v>1377</v>
      </c>
      <c r="AB13" s="321">
        <v>0.25</v>
      </c>
      <c r="AC13" s="321" t="s">
        <v>1377</v>
      </c>
      <c r="AD13" s="321">
        <v>0.25</v>
      </c>
      <c r="AE13" s="321" t="s">
        <v>1377</v>
      </c>
      <c r="AF13" s="321">
        <v>0.25</v>
      </c>
      <c r="AG13" s="321" t="s">
        <v>1377</v>
      </c>
      <c r="AH13" s="282">
        <v>1</v>
      </c>
      <c r="AI13" s="350" t="s">
        <v>1339</v>
      </c>
      <c r="AJ13" s="284" t="s">
        <v>1340</v>
      </c>
    </row>
    <row r="14" spans="1:36" s="106" customFormat="1" ht="348" customHeight="1">
      <c r="A14" s="349"/>
      <c r="B14" s="214">
        <v>8</v>
      </c>
      <c r="C14" s="505" t="s">
        <v>1781</v>
      </c>
      <c r="D14" s="506" t="s">
        <v>1384</v>
      </c>
      <c r="E14" s="514" t="s">
        <v>1363</v>
      </c>
      <c r="F14" s="516" t="s">
        <v>1784</v>
      </c>
      <c r="G14" s="517" t="s">
        <v>1785</v>
      </c>
      <c r="H14" s="506" t="s">
        <v>1786</v>
      </c>
      <c r="I14" s="518" t="s">
        <v>1788</v>
      </c>
      <c r="J14" s="506" t="s">
        <v>1787</v>
      </c>
      <c r="K14" s="506" t="s">
        <v>1789</v>
      </c>
      <c r="L14" s="521">
        <v>0</v>
      </c>
      <c r="M14" s="521">
        <v>0</v>
      </c>
      <c r="N14" s="521">
        <v>5292157.66</v>
      </c>
      <c r="O14" s="521">
        <v>0</v>
      </c>
      <c r="P14" s="521">
        <v>0</v>
      </c>
      <c r="Q14" s="521">
        <v>5292157.66</v>
      </c>
      <c r="R14" s="508" t="s">
        <v>1461</v>
      </c>
      <c r="S14" s="507" t="s">
        <v>1338</v>
      </c>
      <c r="T14" s="509" t="s">
        <v>1489</v>
      </c>
      <c r="U14" s="509" t="s">
        <v>1490</v>
      </c>
      <c r="V14" s="509" t="s">
        <v>1374</v>
      </c>
      <c r="W14" s="507" t="s">
        <v>1464</v>
      </c>
      <c r="X14" s="510">
        <v>0</v>
      </c>
      <c r="Y14" s="507" t="s">
        <v>1491</v>
      </c>
      <c r="Z14" s="510">
        <v>0.25</v>
      </c>
      <c r="AA14" s="510" t="s">
        <v>1377</v>
      </c>
      <c r="AB14" s="510">
        <v>0.25</v>
      </c>
      <c r="AC14" s="510" t="s">
        <v>1377</v>
      </c>
      <c r="AD14" s="510">
        <v>0.25</v>
      </c>
      <c r="AE14" s="510" t="s">
        <v>1377</v>
      </c>
      <c r="AF14" s="510">
        <v>0.25</v>
      </c>
      <c r="AG14" s="510" t="s">
        <v>1377</v>
      </c>
      <c r="AH14" s="511">
        <v>1</v>
      </c>
      <c r="AI14" s="512" t="s">
        <v>1339</v>
      </c>
      <c r="AJ14" s="507" t="s">
        <v>1340</v>
      </c>
    </row>
    <row r="15" spans="1:36" ht="408.75" customHeight="1">
      <c r="A15" s="349"/>
      <c r="B15" s="242" t="s">
        <v>1422</v>
      </c>
      <c r="C15" s="243" t="s">
        <v>1423</v>
      </c>
      <c r="D15" s="216" t="s">
        <v>1384</v>
      </c>
      <c r="E15" s="216" t="s">
        <v>1363</v>
      </c>
      <c r="F15" s="216" t="s">
        <v>1364</v>
      </c>
      <c r="G15" s="498" t="s">
        <v>1365</v>
      </c>
      <c r="H15" s="216" t="s">
        <v>1366</v>
      </c>
      <c r="I15" s="216" t="s">
        <v>1385</v>
      </c>
      <c r="J15" s="488" t="s">
        <v>1424</v>
      </c>
      <c r="K15" s="216" t="s">
        <v>1387</v>
      </c>
      <c r="L15" s="218">
        <v>0</v>
      </c>
      <c r="M15" s="218">
        <v>700000</v>
      </c>
      <c r="N15" s="218">
        <v>0</v>
      </c>
      <c r="O15" s="218">
        <v>0</v>
      </c>
      <c r="P15" s="218">
        <v>0</v>
      </c>
      <c r="Q15" s="218">
        <v>700000</v>
      </c>
      <c r="R15" s="348" t="s">
        <v>1461</v>
      </c>
      <c r="S15" s="216" t="s">
        <v>1492</v>
      </c>
      <c r="T15" s="260" t="s">
        <v>1493</v>
      </c>
      <c r="U15" s="216" t="s">
        <v>1463</v>
      </c>
      <c r="V15" s="216" t="s">
        <v>1374</v>
      </c>
      <c r="W15" s="216" t="s">
        <v>1464</v>
      </c>
      <c r="X15" s="347">
        <v>0</v>
      </c>
      <c r="Y15" s="216" t="s">
        <v>1494</v>
      </c>
      <c r="Z15" s="347">
        <v>0.25</v>
      </c>
      <c r="AA15" s="347" t="s">
        <v>1377</v>
      </c>
      <c r="AB15" s="347">
        <v>0.5</v>
      </c>
      <c r="AC15" s="347" t="s">
        <v>1377</v>
      </c>
      <c r="AD15" s="347">
        <v>0.75</v>
      </c>
      <c r="AE15" s="347" t="s">
        <v>1377</v>
      </c>
      <c r="AF15" s="347">
        <v>1</v>
      </c>
      <c r="AG15" s="347" t="s">
        <v>1377</v>
      </c>
      <c r="AH15" s="347">
        <v>1</v>
      </c>
      <c r="AI15" s="261" t="s">
        <v>1315</v>
      </c>
      <c r="AJ15" s="262" t="s">
        <v>1495</v>
      </c>
    </row>
    <row r="16" spans="1:36" ht="275.25" customHeight="1">
      <c r="A16" s="605"/>
      <c r="B16" s="245" t="s">
        <v>1429</v>
      </c>
      <c r="C16" s="246" t="s">
        <v>1430</v>
      </c>
      <c r="D16" s="225" t="s">
        <v>1392</v>
      </c>
      <c r="E16" s="225" t="s">
        <v>1363</v>
      </c>
      <c r="F16" s="491" t="s">
        <v>1364</v>
      </c>
      <c r="G16" s="489" t="s">
        <v>1393</v>
      </c>
      <c r="H16" s="225" t="s">
        <v>1366</v>
      </c>
      <c r="I16" s="225" t="s">
        <v>1381</v>
      </c>
      <c r="J16" s="225" t="s">
        <v>1394</v>
      </c>
      <c r="K16" s="225" t="s">
        <v>1395</v>
      </c>
      <c r="L16" s="524">
        <v>0</v>
      </c>
      <c r="M16" s="524">
        <v>2400000</v>
      </c>
      <c r="N16" s="524">
        <v>0</v>
      </c>
      <c r="O16" s="524">
        <v>0</v>
      </c>
      <c r="P16" s="524">
        <v>0</v>
      </c>
      <c r="Q16" s="524">
        <v>2400000</v>
      </c>
      <c r="R16" s="345" t="s">
        <v>1461</v>
      </c>
      <c r="S16" s="267" t="s">
        <v>1345</v>
      </c>
      <c r="T16" s="267" t="s">
        <v>1506</v>
      </c>
      <c r="U16" s="267" t="s">
        <v>1430</v>
      </c>
      <c r="V16" s="267" t="s">
        <v>1374</v>
      </c>
      <c r="W16" s="225" t="s">
        <v>1464</v>
      </c>
      <c r="X16" s="344">
        <v>0</v>
      </c>
      <c r="Y16" s="268" t="s">
        <v>1507</v>
      </c>
      <c r="Z16" s="344">
        <v>0.25</v>
      </c>
      <c r="AA16" s="344" t="s">
        <v>1377</v>
      </c>
      <c r="AB16" s="344">
        <v>0.25</v>
      </c>
      <c r="AC16" s="344" t="s">
        <v>1377</v>
      </c>
      <c r="AD16" s="344">
        <v>0.25</v>
      </c>
      <c r="AE16" s="344" t="s">
        <v>1377</v>
      </c>
      <c r="AF16" s="344">
        <v>0.25</v>
      </c>
      <c r="AG16" s="344" t="s">
        <v>1377</v>
      </c>
      <c r="AH16" s="344">
        <v>1</v>
      </c>
      <c r="AI16" s="346" t="s">
        <v>1323</v>
      </c>
      <c r="AJ16" s="270" t="s">
        <v>1324</v>
      </c>
    </row>
    <row r="17" spans="1:36" ht="276" customHeight="1">
      <c r="A17" s="605"/>
      <c r="B17" s="245" t="s">
        <v>1431</v>
      </c>
      <c r="C17" s="247" t="s">
        <v>1432</v>
      </c>
      <c r="D17" s="225" t="s">
        <v>1392</v>
      </c>
      <c r="E17" s="225" t="s">
        <v>1363</v>
      </c>
      <c r="F17" s="491" t="s">
        <v>1364</v>
      </c>
      <c r="G17" s="489" t="s">
        <v>1393</v>
      </c>
      <c r="H17" s="225" t="s">
        <v>1366</v>
      </c>
      <c r="I17" s="225" t="s">
        <v>1381</v>
      </c>
      <c r="J17" s="225" t="s">
        <v>1394</v>
      </c>
      <c r="K17" s="225" t="s">
        <v>1395</v>
      </c>
      <c r="L17" s="524">
        <v>0</v>
      </c>
      <c r="M17" s="524">
        <v>2400000</v>
      </c>
      <c r="N17" s="524">
        <v>0</v>
      </c>
      <c r="O17" s="524">
        <v>0</v>
      </c>
      <c r="P17" s="524">
        <v>0</v>
      </c>
      <c r="Q17" s="524">
        <v>2400000</v>
      </c>
      <c r="R17" s="345" t="s">
        <v>1461</v>
      </c>
      <c r="S17" s="267" t="s">
        <v>1322</v>
      </c>
      <c r="T17" s="267" t="s">
        <v>1508</v>
      </c>
      <c r="U17" s="267" t="s">
        <v>1509</v>
      </c>
      <c r="V17" s="267" t="s">
        <v>1374</v>
      </c>
      <c r="W17" s="225" t="s">
        <v>1464</v>
      </c>
      <c r="X17" s="344">
        <v>0</v>
      </c>
      <c r="Y17" s="268" t="s">
        <v>1510</v>
      </c>
      <c r="Z17" s="344">
        <v>0.25</v>
      </c>
      <c r="AA17" s="344" t="s">
        <v>1377</v>
      </c>
      <c r="AB17" s="344">
        <v>0.25</v>
      </c>
      <c r="AC17" s="344" t="s">
        <v>1377</v>
      </c>
      <c r="AD17" s="344">
        <v>0.25</v>
      </c>
      <c r="AE17" s="344" t="s">
        <v>1377</v>
      </c>
      <c r="AF17" s="344">
        <v>0.25</v>
      </c>
      <c r="AG17" s="344" t="s">
        <v>1377</v>
      </c>
      <c r="AH17" s="344">
        <v>1</v>
      </c>
      <c r="AI17" s="269" t="s">
        <v>1323</v>
      </c>
      <c r="AJ17" s="270" t="s">
        <v>1511</v>
      </c>
    </row>
    <row r="18" spans="1:36" ht="281.25" customHeight="1">
      <c r="A18" s="605"/>
      <c r="B18" s="248" t="s">
        <v>1433</v>
      </c>
      <c r="C18" s="249" t="s">
        <v>1434</v>
      </c>
      <c r="D18" s="337" t="s">
        <v>1396</v>
      </c>
      <c r="E18" s="337" t="s">
        <v>1363</v>
      </c>
      <c r="F18" s="337" t="s">
        <v>1364</v>
      </c>
      <c r="G18" s="499" t="s">
        <v>1397</v>
      </c>
      <c r="H18" s="251" t="s">
        <v>1366</v>
      </c>
      <c r="I18" s="493" t="s">
        <v>1398</v>
      </c>
      <c r="J18" s="228" t="s">
        <v>1435</v>
      </c>
      <c r="K18" s="230" t="s">
        <v>1436</v>
      </c>
      <c r="L18" s="525">
        <v>700000</v>
      </c>
      <c r="M18" s="525">
        <v>0</v>
      </c>
      <c r="N18" s="525">
        <v>0</v>
      </c>
      <c r="O18" s="525">
        <v>300000</v>
      </c>
      <c r="P18" s="525">
        <v>0</v>
      </c>
      <c r="Q18" s="525">
        <v>1000000</v>
      </c>
      <c r="R18" s="339" t="s">
        <v>1461</v>
      </c>
      <c r="S18" s="337" t="s">
        <v>1512</v>
      </c>
      <c r="T18" s="337" t="s">
        <v>1513</v>
      </c>
      <c r="U18" s="337" t="s">
        <v>1434</v>
      </c>
      <c r="V18" s="337" t="s">
        <v>1374</v>
      </c>
      <c r="W18" s="337" t="s">
        <v>1464</v>
      </c>
      <c r="X18" s="337">
        <v>0</v>
      </c>
      <c r="Y18" s="337" t="s">
        <v>1514</v>
      </c>
      <c r="Z18" s="341">
        <v>0.25</v>
      </c>
      <c r="AA18" s="341">
        <v>0.25</v>
      </c>
      <c r="AB18" s="341">
        <v>0.25</v>
      </c>
      <c r="AC18" s="341">
        <v>0.25</v>
      </c>
      <c r="AD18" s="341">
        <v>0.25</v>
      </c>
      <c r="AE18" s="341">
        <v>0.25</v>
      </c>
      <c r="AF18" s="341">
        <v>0.25</v>
      </c>
      <c r="AG18" s="341">
        <v>0.25</v>
      </c>
      <c r="AH18" s="341">
        <v>1</v>
      </c>
      <c r="AI18" s="343" t="s">
        <v>1347</v>
      </c>
      <c r="AJ18" s="337" t="s">
        <v>1515</v>
      </c>
    </row>
    <row r="19" spans="1:36" ht="366" customHeight="1">
      <c r="A19" s="605"/>
      <c r="B19" s="245" t="s">
        <v>1437</v>
      </c>
      <c r="C19" s="494" t="s">
        <v>1438</v>
      </c>
      <c r="D19" s="253" t="s">
        <v>1396</v>
      </c>
      <c r="E19" s="228" t="s">
        <v>1363</v>
      </c>
      <c r="F19" s="228" t="s">
        <v>1364</v>
      </c>
      <c r="G19" s="499" t="s">
        <v>1397</v>
      </c>
      <c r="H19" s="228" t="s">
        <v>1366</v>
      </c>
      <c r="I19" s="500" t="s">
        <v>1398</v>
      </c>
      <c r="J19" s="228" t="s">
        <v>1439</v>
      </c>
      <c r="K19" s="492" t="s">
        <v>1440</v>
      </c>
      <c r="L19" s="525">
        <v>700000</v>
      </c>
      <c r="M19" s="525">
        <v>0</v>
      </c>
      <c r="N19" s="525">
        <v>0</v>
      </c>
      <c r="O19" s="525">
        <v>300000</v>
      </c>
      <c r="P19" s="525">
        <v>0</v>
      </c>
      <c r="Q19" s="525">
        <v>1000000</v>
      </c>
      <c r="R19" s="342" t="s">
        <v>1461</v>
      </c>
      <c r="S19" s="287" t="s">
        <v>1516</v>
      </c>
      <c r="T19" s="288" t="s">
        <v>1517</v>
      </c>
      <c r="U19" s="337" t="s">
        <v>1518</v>
      </c>
      <c r="V19" s="337" t="s">
        <v>1374</v>
      </c>
      <c r="W19" s="228" t="s">
        <v>1464</v>
      </c>
      <c r="X19" s="341">
        <v>0</v>
      </c>
      <c r="Y19" s="228" t="s">
        <v>1519</v>
      </c>
      <c r="Z19" s="341">
        <v>0.25</v>
      </c>
      <c r="AA19" s="341" t="s">
        <v>1377</v>
      </c>
      <c r="AB19" s="341">
        <v>0.25</v>
      </c>
      <c r="AC19" s="341" t="s">
        <v>1377</v>
      </c>
      <c r="AD19" s="341">
        <v>0.25</v>
      </c>
      <c r="AE19" s="341" t="s">
        <v>1377</v>
      </c>
      <c r="AF19" s="341">
        <v>1</v>
      </c>
      <c r="AG19" s="341" t="s">
        <v>1377</v>
      </c>
      <c r="AH19" s="341">
        <v>1</v>
      </c>
      <c r="AI19" s="340" t="s">
        <v>1347</v>
      </c>
      <c r="AJ19" s="287" t="s">
        <v>1520</v>
      </c>
    </row>
    <row r="20" spans="1:36" ht="385.5" customHeight="1">
      <c r="A20" s="605"/>
      <c r="B20" s="248" t="s">
        <v>1441</v>
      </c>
      <c r="C20" s="252" t="s">
        <v>1442</v>
      </c>
      <c r="D20" s="337" t="s">
        <v>1396</v>
      </c>
      <c r="E20" s="337" t="s">
        <v>1363</v>
      </c>
      <c r="F20" s="337" t="s">
        <v>1364</v>
      </c>
      <c r="G20" s="499" t="s">
        <v>1397</v>
      </c>
      <c r="H20" s="251" t="s">
        <v>1366</v>
      </c>
      <c r="I20" s="228" t="s">
        <v>1398</v>
      </c>
      <c r="J20" s="228" t="s">
        <v>1443</v>
      </c>
      <c r="K20" s="228" t="s">
        <v>1444</v>
      </c>
      <c r="L20" s="525">
        <v>700000</v>
      </c>
      <c r="M20" s="525">
        <v>0</v>
      </c>
      <c r="N20" s="525">
        <v>0</v>
      </c>
      <c r="O20" s="525">
        <v>300000</v>
      </c>
      <c r="P20" s="525">
        <v>0</v>
      </c>
      <c r="Q20" s="525">
        <v>1000000</v>
      </c>
      <c r="R20" s="339" t="s">
        <v>1461</v>
      </c>
      <c r="S20" s="338" t="s">
        <v>1521</v>
      </c>
      <c r="T20" s="495" t="s">
        <v>1522</v>
      </c>
      <c r="U20" s="337" t="s">
        <v>1523</v>
      </c>
      <c r="V20" s="337" t="s">
        <v>1374</v>
      </c>
      <c r="W20" s="336" t="s">
        <v>1464</v>
      </c>
      <c r="X20" s="334">
        <v>0</v>
      </c>
      <c r="Y20" s="335" t="s">
        <v>1524</v>
      </c>
      <c r="Z20" s="334">
        <v>0.25</v>
      </c>
      <c r="AA20" s="334">
        <v>0.25</v>
      </c>
      <c r="AB20" s="334">
        <v>0.25</v>
      </c>
      <c r="AC20" s="334">
        <v>0.25</v>
      </c>
      <c r="AD20" s="334">
        <v>0.25</v>
      </c>
      <c r="AE20" s="334">
        <v>0.25</v>
      </c>
      <c r="AF20" s="334">
        <v>0.25</v>
      </c>
      <c r="AG20" s="334">
        <v>0.25</v>
      </c>
      <c r="AH20" s="334">
        <v>1</v>
      </c>
      <c r="AI20" s="333" t="s">
        <v>1347</v>
      </c>
      <c r="AJ20" s="332" t="s">
        <v>1525</v>
      </c>
    </row>
    <row r="21" spans="1:36" ht="408.75" customHeight="1">
      <c r="A21" s="605"/>
      <c r="B21" s="254" t="s">
        <v>1445</v>
      </c>
      <c r="C21" s="255" t="s">
        <v>1446</v>
      </c>
      <c r="D21" s="232" t="s">
        <v>1402</v>
      </c>
      <c r="E21" s="233" t="s">
        <v>1403</v>
      </c>
      <c r="F21" s="233" t="s">
        <v>1447</v>
      </c>
      <c r="G21" s="234" t="s">
        <v>1405</v>
      </c>
      <c r="H21" s="232" t="s">
        <v>1366</v>
      </c>
      <c r="I21" s="232" t="s">
        <v>1406</v>
      </c>
      <c r="J21" s="232" t="s">
        <v>1448</v>
      </c>
      <c r="K21" s="232" t="s">
        <v>1408</v>
      </c>
      <c r="L21" s="526">
        <v>600000</v>
      </c>
      <c r="M21" s="526">
        <v>400000</v>
      </c>
      <c r="N21" s="526">
        <v>0</v>
      </c>
      <c r="O21" s="526">
        <v>0</v>
      </c>
      <c r="P21" s="526">
        <v>0</v>
      </c>
      <c r="Q21" s="526">
        <v>1000000</v>
      </c>
      <c r="R21" s="331" t="s">
        <v>1461</v>
      </c>
      <c r="S21" s="272" t="s">
        <v>1526</v>
      </c>
      <c r="T21" s="273" t="s">
        <v>1527</v>
      </c>
      <c r="U21" s="274" t="s">
        <v>1528</v>
      </c>
      <c r="V21" s="274" t="s">
        <v>1374</v>
      </c>
      <c r="W21" s="275" t="s">
        <v>1464</v>
      </c>
      <c r="X21" s="276">
        <v>0</v>
      </c>
      <c r="Y21" s="275" t="s">
        <v>1483</v>
      </c>
      <c r="Z21" s="329">
        <v>0.25</v>
      </c>
      <c r="AA21" s="328">
        <v>0.25</v>
      </c>
      <c r="AB21" s="329">
        <v>0.5</v>
      </c>
      <c r="AC21" s="328">
        <v>0.5</v>
      </c>
      <c r="AD21" s="330">
        <v>0.75</v>
      </c>
      <c r="AE21" s="328">
        <v>0.75</v>
      </c>
      <c r="AF21" s="329">
        <v>1</v>
      </c>
      <c r="AG21" s="329">
        <v>1</v>
      </c>
      <c r="AH21" s="328">
        <v>1</v>
      </c>
      <c r="AI21" s="327" t="s">
        <v>1331</v>
      </c>
      <c r="AJ21" s="277" t="s">
        <v>1529</v>
      </c>
    </row>
    <row r="22" spans="1:36" ht="343.5" customHeight="1">
      <c r="A22" s="605"/>
      <c r="B22" s="254" t="s">
        <v>1449</v>
      </c>
      <c r="C22" s="256" t="s">
        <v>1450</v>
      </c>
      <c r="D22" s="236" t="s">
        <v>1410</v>
      </c>
      <c r="E22" s="237" t="s">
        <v>1363</v>
      </c>
      <c r="F22" s="237" t="s">
        <v>1411</v>
      </c>
      <c r="G22" s="237" t="s">
        <v>1380</v>
      </c>
      <c r="H22" s="236" t="s">
        <v>1366</v>
      </c>
      <c r="I22" s="236" t="s">
        <v>1412</v>
      </c>
      <c r="J22" s="236" t="s">
        <v>1413</v>
      </c>
      <c r="K22" s="236" t="s">
        <v>1414</v>
      </c>
      <c r="L22" s="527">
        <v>0</v>
      </c>
      <c r="M22" s="527">
        <v>400000</v>
      </c>
      <c r="N22" s="527">
        <v>0</v>
      </c>
      <c r="O22" s="527">
        <v>0</v>
      </c>
      <c r="P22" s="527">
        <v>0</v>
      </c>
      <c r="Q22" s="527">
        <v>400000</v>
      </c>
      <c r="R22" s="325" t="s">
        <v>1461</v>
      </c>
      <c r="S22" s="236" t="s">
        <v>1530</v>
      </c>
      <c r="T22" s="236" t="s">
        <v>1531</v>
      </c>
      <c r="U22" s="236" t="s">
        <v>1532</v>
      </c>
      <c r="V22" s="236" t="s">
        <v>1374</v>
      </c>
      <c r="W22" s="236" t="s">
        <v>1464</v>
      </c>
      <c r="X22" s="324">
        <v>0</v>
      </c>
      <c r="Y22" s="236" t="s">
        <v>1533</v>
      </c>
      <c r="Z22" s="324">
        <v>0.25</v>
      </c>
      <c r="AA22" s="324">
        <v>0.25</v>
      </c>
      <c r="AB22" s="324">
        <v>0.25</v>
      </c>
      <c r="AC22" s="324">
        <v>0.25</v>
      </c>
      <c r="AD22" s="324">
        <v>0.25</v>
      </c>
      <c r="AE22" s="324">
        <v>0.25</v>
      </c>
      <c r="AF22" s="324">
        <v>0.25</v>
      </c>
      <c r="AG22" s="324">
        <v>0.25</v>
      </c>
      <c r="AH22" s="278">
        <v>1</v>
      </c>
      <c r="AI22" s="326" t="s">
        <v>1335</v>
      </c>
      <c r="AJ22" s="280" t="s">
        <v>1534</v>
      </c>
    </row>
    <row r="23" spans="1:36" ht="370.5" customHeight="1">
      <c r="A23" s="605"/>
      <c r="B23" s="254" t="s">
        <v>1451</v>
      </c>
      <c r="C23" s="256" t="s">
        <v>1300</v>
      </c>
      <c r="D23" s="236" t="s">
        <v>1410</v>
      </c>
      <c r="E23" s="237" t="s">
        <v>1363</v>
      </c>
      <c r="F23" s="237" t="s">
        <v>1411</v>
      </c>
      <c r="G23" s="237" t="s">
        <v>1380</v>
      </c>
      <c r="H23" s="236" t="s">
        <v>1366</v>
      </c>
      <c r="I23" s="236" t="s">
        <v>1412</v>
      </c>
      <c r="J23" s="236" t="s">
        <v>1413</v>
      </c>
      <c r="K23" s="236" t="s">
        <v>1414</v>
      </c>
      <c r="L23" s="527">
        <v>0</v>
      </c>
      <c r="M23" s="527">
        <v>400000</v>
      </c>
      <c r="N23" s="527">
        <v>0</v>
      </c>
      <c r="O23" s="527">
        <v>0</v>
      </c>
      <c r="P23" s="527">
        <v>0</v>
      </c>
      <c r="Q23" s="527">
        <v>400000</v>
      </c>
      <c r="R23" s="325" t="s">
        <v>1461</v>
      </c>
      <c r="S23" s="236" t="s">
        <v>1334</v>
      </c>
      <c r="T23" s="236" t="s">
        <v>1535</v>
      </c>
      <c r="U23" s="236" t="s">
        <v>1536</v>
      </c>
      <c r="V23" s="236" t="s">
        <v>1374</v>
      </c>
      <c r="W23" s="236" t="s">
        <v>1464</v>
      </c>
      <c r="X23" s="324">
        <v>0</v>
      </c>
      <c r="Y23" s="236" t="s">
        <v>1537</v>
      </c>
      <c r="Z23" s="324">
        <v>0.25</v>
      </c>
      <c r="AA23" s="324">
        <v>0.25</v>
      </c>
      <c r="AB23" s="324">
        <v>0.25</v>
      </c>
      <c r="AC23" s="324">
        <v>0.25</v>
      </c>
      <c r="AD23" s="324">
        <v>0.25</v>
      </c>
      <c r="AE23" s="324">
        <v>0.25</v>
      </c>
      <c r="AF23" s="324">
        <v>0.25</v>
      </c>
      <c r="AG23" s="324">
        <v>0.25</v>
      </c>
      <c r="AH23" s="278">
        <v>1</v>
      </c>
      <c r="AI23" s="279" t="s">
        <v>1335</v>
      </c>
      <c r="AJ23" s="280" t="s">
        <v>1538</v>
      </c>
    </row>
    <row r="24" spans="1:36" ht="351" customHeight="1" thickBot="1">
      <c r="A24" s="605"/>
      <c r="B24" s="254" t="s">
        <v>1452</v>
      </c>
      <c r="C24" s="257" t="s">
        <v>1301</v>
      </c>
      <c r="D24" s="239" t="s">
        <v>1416</v>
      </c>
      <c r="E24" s="240" t="s">
        <v>1417</v>
      </c>
      <c r="F24" s="240" t="s">
        <v>1418</v>
      </c>
      <c r="G24" s="240" t="s">
        <v>1380</v>
      </c>
      <c r="H24" s="239" t="s">
        <v>1366</v>
      </c>
      <c r="I24" s="239" t="s">
        <v>1453</v>
      </c>
      <c r="J24" s="239" t="s">
        <v>1454</v>
      </c>
      <c r="K24" s="239" t="s">
        <v>1455</v>
      </c>
      <c r="L24" s="241">
        <v>0</v>
      </c>
      <c r="M24" s="241">
        <v>100000</v>
      </c>
      <c r="N24" s="241">
        <v>0</v>
      </c>
      <c r="O24" s="241">
        <v>0</v>
      </c>
      <c r="P24" s="241">
        <v>0</v>
      </c>
      <c r="Q24" s="241">
        <v>100000</v>
      </c>
      <c r="R24" s="322" t="s">
        <v>1461</v>
      </c>
      <c r="S24" s="239" t="s">
        <v>1539</v>
      </c>
      <c r="T24" s="281" t="s">
        <v>1540</v>
      </c>
      <c r="U24" s="281" t="s">
        <v>1490</v>
      </c>
      <c r="V24" s="281" t="s">
        <v>1374</v>
      </c>
      <c r="W24" s="239" t="s">
        <v>1464</v>
      </c>
      <c r="X24" s="321">
        <v>0</v>
      </c>
      <c r="Y24" s="239" t="s">
        <v>1541</v>
      </c>
      <c r="Z24" s="321">
        <v>0.25</v>
      </c>
      <c r="AA24" s="321" t="s">
        <v>1377</v>
      </c>
      <c r="AB24" s="321">
        <v>0.25</v>
      </c>
      <c r="AC24" s="321" t="s">
        <v>1377</v>
      </c>
      <c r="AD24" s="321">
        <v>0.25</v>
      </c>
      <c r="AE24" s="321" t="s">
        <v>1377</v>
      </c>
      <c r="AF24" s="321">
        <v>0.25</v>
      </c>
      <c r="AG24" s="321" t="s">
        <v>1377</v>
      </c>
      <c r="AH24" s="282">
        <v>1</v>
      </c>
      <c r="AI24" s="283" t="s">
        <v>1339</v>
      </c>
      <c r="AJ24" s="284" t="s">
        <v>1353</v>
      </c>
    </row>
    <row r="25" spans="1:36">
      <c r="A25" s="316"/>
      <c r="B25" s="310"/>
      <c r="C25" s="319" t="s">
        <v>892</v>
      </c>
      <c r="D25" s="318"/>
      <c r="E25" s="318"/>
      <c r="F25" s="318"/>
      <c r="G25" s="318"/>
      <c r="H25" s="318"/>
      <c r="I25" s="318"/>
      <c r="J25" s="318"/>
      <c r="K25" s="318"/>
      <c r="L25" s="314"/>
      <c r="M25" s="314"/>
      <c r="N25" s="314"/>
      <c r="O25" s="314"/>
      <c r="P25" s="314"/>
      <c r="Q25" s="313"/>
      <c r="R25" s="313"/>
      <c r="S25" s="313"/>
      <c r="T25" s="313"/>
      <c r="U25" s="309"/>
      <c r="V25" s="310"/>
      <c r="W25" s="312"/>
      <c r="X25" s="311"/>
      <c r="Y25" s="312"/>
      <c r="Z25" s="312"/>
      <c r="AA25" s="312"/>
      <c r="AB25" s="311"/>
      <c r="AC25" s="311"/>
      <c r="AD25" s="311"/>
      <c r="AE25" s="311"/>
      <c r="AF25" s="311"/>
      <c r="AG25" s="311"/>
      <c r="AH25" s="311"/>
      <c r="AI25" s="310"/>
      <c r="AJ25" s="320"/>
    </row>
    <row r="26" spans="1:36">
      <c r="A26" s="316"/>
      <c r="B26" s="310"/>
      <c r="C26" s="319"/>
      <c r="D26" s="318"/>
      <c r="E26" s="318"/>
      <c r="F26" s="318"/>
      <c r="G26" s="318"/>
      <c r="H26" s="318"/>
      <c r="I26" s="318"/>
      <c r="J26" s="318"/>
      <c r="K26" s="318"/>
      <c r="L26" s="314"/>
      <c r="M26" s="314"/>
      <c r="N26" s="314"/>
      <c r="O26" s="314"/>
      <c r="P26" s="314"/>
      <c r="Q26" s="313"/>
      <c r="R26" s="313"/>
      <c r="S26" s="313"/>
      <c r="T26" s="313"/>
      <c r="U26" s="309"/>
      <c r="V26" s="310"/>
      <c r="W26" s="312"/>
      <c r="X26" s="311"/>
      <c r="Y26" s="312"/>
      <c r="Z26" s="312"/>
      <c r="AA26" s="312"/>
      <c r="AB26" s="311"/>
      <c r="AC26" s="311"/>
      <c r="AD26" s="311"/>
      <c r="AE26" s="311"/>
      <c r="AF26" s="311"/>
      <c r="AG26" s="311"/>
      <c r="AH26" s="311"/>
      <c r="AI26" s="310"/>
      <c r="AJ26" s="309"/>
    </row>
    <row r="27" spans="1:36">
      <c r="A27" s="316"/>
      <c r="B27" s="315"/>
      <c r="C27" s="319" t="s">
        <v>892</v>
      </c>
      <c r="D27" s="318"/>
      <c r="E27" s="318"/>
      <c r="F27" s="318"/>
      <c r="G27" s="318"/>
      <c r="H27" s="318"/>
      <c r="I27" s="318"/>
      <c r="J27" s="318"/>
      <c r="K27" s="318"/>
      <c r="L27" s="314"/>
      <c r="M27" s="314"/>
      <c r="N27" s="314"/>
      <c r="O27" s="314"/>
      <c r="P27" s="314"/>
      <c r="Q27" s="313"/>
      <c r="R27" s="313"/>
      <c r="S27" s="313"/>
      <c r="T27" s="313"/>
      <c r="U27" s="309"/>
      <c r="V27" s="310"/>
      <c r="W27" s="312"/>
      <c r="X27" s="311"/>
      <c r="Y27" s="310"/>
      <c r="Z27" s="310"/>
      <c r="AA27" s="310"/>
      <c r="AB27" s="311"/>
      <c r="AC27" s="311"/>
      <c r="AD27" s="311"/>
      <c r="AE27" s="311"/>
      <c r="AF27" s="311"/>
      <c r="AG27" s="311"/>
      <c r="AH27" s="311"/>
      <c r="AI27" s="289" t="s">
        <v>1542</v>
      </c>
      <c r="AJ27" s="290">
        <v>10892157.66</v>
      </c>
    </row>
    <row r="28" spans="1:36" ht="15.75">
      <c r="A28" s="316"/>
      <c r="B28" s="315"/>
      <c r="C28" s="606"/>
      <c r="D28" s="606"/>
      <c r="E28" s="317"/>
      <c r="F28" s="317"/>
      <c r="G28" s="317"/>
      <c r="H28" s="317"/>
      <c r="I28" s="317"/>
      <c r="J28" s="317"/>
      <c r="K28" s="317"/>
      <c r="L28" s="314"/>
      <c r="M28" s="314"/>
      <c r="N28" s="314"/>
      <c r="O28" s="314"/>
      <c r="P28" s="314"/>
      <c r="Q28" s="313"/>
      <c r="R28" s="313"/>
      <c r="S28" s="313"/>
      <c r="T28" s="313"/>
      <c r="U28" s="309"/>
      <c r="V28" s="310"/>
      <c r="W28" s="602"/>
      <c r="X28" s="602"/>
      <c r="Y28" s="602"/>
      <c r="Z28" s="602"/>
      <c r="AA28" s="310"/>
      <c r="AB28" s="311"/>
      <c r="AC28" s="311"/>
      <c r="AD28" s="311"/>
      <c r="AE28" s="311"/>
      <c r="AF28" s="311"/>
      <c r="AG28" s="311"/>
      <c r="AH28" s="311"/>
      <c r="AI28" s="310"/>
      <c r="AJ28" s="309"/>
    </row>
    <row r="29" spans="1:36" ht="15.75">
      <c r="A29" s="316"/>
      <c r="B29" s="315"/>
      <c r="C29" s="601"/>
      <c r="D29" s="601"/>
      <c r="E29" s="115"/>
      <c r="F29" s="115"/>
      <c r="G29" s="115"/>
      <c r="H29" s="115"/>
      <c r="I29" s="115"/>
      <c r="J29" s="115"/>
      <c r="K29" s="115"/>
      <c r="L29" s="314"/>
      <c r="M29" s="314"/>
      <c r="N29" s="314"/>
      <c r="O29" s="314"/>
      <c r="P29" s="314"/>
      <c r="Q29" s="313"/>
      <c r="R29" s="313"/>
      <c r="S29" s="313"/>
      <c r="T29" s="313"/>
      <c r="U29" s="309"/>
      <c r="V29" s="310"/>
      <c r="W29" s="602"/>
      <c r="X29" s="602"/>
      <c r="Y29" s="602"/>
      <c r="Z29" s="602"/>
      <c r="AA29" s="310"/>
      <c r="AB29" s="311"/>
      <c r="AC29" s="311"/>
      <c r="AD29" s="311"/>
      <c r="AE29" s="311"/>
      <c r="AF29" s="311"/>
      <c r="AG29" s="311"/>
      <c r="AH29" s="311"/>
      <c r="AI29" s="310"/>
      <c r="AJ29" s="309"/>
    </row>
    <row r="30" spans="1:36" ht="15.75">
      <c r="A30" s="316"/>
      <c r="B30" s="315"/>
      <c r="C30" s="601"/>
      <c r="D30" s="601"/>
      <c r="E30" s="115"/>
      <c r="F30" s="115"/>
      <c r="G30" s="115"/>
      <c r="H30" s="115"/>
      <c r="I30" s="115"/>
      <c r="J30" s="115"/>
      <c r="K30" s="115"/>
      <c r="L30" s="314"/>
      <c r="M30" s="314"/>
      <c r="N30" s="314"/>
      <c r="O30" s="314"/>
      <c r="P30" s="314"/>
      <c r="Q30" s="313"/>
      <c r="R30" s="313"/>
      <c r="S30" s="313"/>
      <c r="T30" s="313"/>
      <c r="U30" s="309"/>
      <c r="V30" s="310"/>
      <c r="W30" s="602"/>
      <c r="X30" s="602"/>
      <c r="Y30" s="602"/>
      <c r="Z30" s="602"/>
      <c r="AA30" s="310"/>
      <c r="AB30" s="311"/>
      <c r="AC30" s="311"/>
      <c r="AD30" s="311"/>
      <c r="AE30" s="311"/>
      <c r="AF30" s="311"/>
      <c r="AG30" s="311"/>
      <c r="AH30" s="311"/>
      <c r="AI30" s="310"/>
      <c r="AJ30" s="309"/>
    </row>
    <row r="31" spans="1:36" ht="15.75">
      <c r="A31" s="316"/>
      <c r="B31" s="315"/>
      <c r="C31" s="601" t="s">
        <v>892</v>
      </c>
      <c r="D31" s="601"/>
      <c r="E31" s="115"/>
      <c r="F31" s="115"/>
      <c r="G31" s="115"/>
      <c r="H31" s="115"/>
      <c r="I31" s="115"/>
      <c r="J31" s="115"/>
      <c r="K31" s="115"/>
      <c r="L31" s="314"/>
      <c r="M31" s="314"/>
      <c r="N31" s="314"/>
      <c r="O31" s="314"/>
      <c r="P31" s="314"/>
      <c r="Q31" s="313"/>
      <c r="R31" s="313"/>
      <c r="S31" s="313"/>
      <c r="T31" s="313"/>
      <c r="U31" s="309"/>
      <c r="V31" s="310"/>
      <c r="W31" s="602"/>
      <c r="X31" s="602"/>
      <c r="Y31" s="602"/>
      <c r="Z31" s="602"/>
      <c r="AA31" s="312"/>
      <c r="AB31" s="311"/>
      <c r="AC31" s="311"/>
      <c r="AD31" s="311"/>
      <c r="AE31" s="311"/>
      <c r="AF31" s="311"/>
      <c r="AG31" s="311"/>
      <c r="AH31" s="311"/>
      <c r="AI31" s="310"/>
      <c r="AJ31" s="309"/>
    </row>
    <row r="32" spans="1:36" ht="15.75">
      <c r="A32" s="308"/>
      <c r="B32" s="307"/>
      <c r="C32" s="603"/>
      <c r="D32" s="603"/>
      <c r="E32" s="306"/>
      <c r="F32" s="306"/>
      <c r="G32" s="306"/>
      <c r="H32" s="306"/>
      <c r="I32" s="306"/>
      <c r="J32" s="306"/>
      <c r="K32" s="306"/>
      <c r="L32" s="305"/>
      <c r="M32" s="305"/>
      <c r="N32" s="305"/>
      <c r="O32" s="305"/>
      <c r="P32" s="305"/>
      <c r="Q32" s="304"/>
      <c r="R32" s="304"/>
      <c r="S32" s="304"/>
      <c r="T32" s="304"/>
      <c r="U32" s="300"/>
      <c r="V32" s="301"/>
      <c r="W32" s="604"/>
      <c r="X32" s="604"/>
      <c r="Y32" s="604"/>
      <c r="Z32" s="604"/>
      <c r="AA32" s="303"/>
      <c r="AB32" s="302"/>
      <c r="AC32" s="302"/>
      <c r="AD32" s="302"/>
      <c r="AE32" s="302"/>
      <c r="AF32" s="302"/>
      <c r="AG32" s="302"/>
      <c r="AH32" s="302"/>
      <c r="AI32" s="301"/>
      <c r="AJ32" s="300"/>
    </row>
  </sheetData>
  <mergeCells count="33">
    <mergeCell ref="A1:AJ1"/>
    <mergeCell ref="A2:AJ2"/>
    <mergeCell ref="A3:C5"/>
    <mergeCell ref="D3:D5"/>
    <mergeCell ref="E3:F4"/>
    <mergeCell ref="H3:K4"/>
    <mergeCell ref="L3:Q4"/>
    <mergeCell ref="R3:R5"/>
    <mergeCell ref="S3:S5"/>
    <mergeCell ref="T3:T5"/>
    <mergeCell ref="U3:U5"/>
    <mergeCell ref="V3:V5"/>
    <mergeCell ref="W3:W5"/>
    <mergeCell ref="X3:X5"/>
    <mergeCell ref="Y3:Y5"/>
    <mergeCell ref="Z3:AH3"/>
    <mergeCell ref="AI3:AI5"/>
    <mergeCell ref="AJ3:AJ5"/>
    <mergeCell ref="Z4:AA4"/>
    <mergeCell ref="AB4:AC4"/>
    <mergeCell ref="AD4:AE4"/>
    <mergeCell ref="AF4:AH4"/>
    <mergeCell ref="A16:A24"/>
    <mergeCell ref="C28:D28"/>
    <mergeCell ref="W28:Z28"/>
    <mergeCell ref="C29:D29"/>
    <mergeCell ref="W29:Z29"/>
    <mergeCell ref="C30:D30"/>
    <mergeCell ref="W30:Z30"/>
    <mergeCell ref="C31:D31"/>
    <mergeCell ref="W31:Z31"/>
    <mergeCell ref="C32:D32"/>
    <mergeCell ref="W32:Z32"/>
  </mergeCells>
  <hyperlinks>
    <hyperlink ref="AI6" r:id="rId1" xr:uid="{19F721ED-85DB-46D3-886A-BF0E4DB09AA3}"/>
    <hyperlink ref="AI7" r:id="rId2" xr:uid="{16123EED-F965-4C4A-9083-C3F61B403196}"/>
    <hyperlink ref="AI8" r:id="rId3" xr:uid="{F978553A-A243-4D1B-8EA7-2EF2F7F12FC5}"/>
    <hyperlink ref="AI9" r:id="rId4" xr:uid="{4BBF660C-6DD6-45B2-A0AC-3FFBC9B484E1}"/>
    <hyperlink ref="AI10" r:id="rId5" xr:uid="{D189672B-7FD1-4ECC-823C-AA30DCAB6A9B}"/>
    <hyperlink ref="AI11" r:id="rId6" xr:uid="{E7EDE299-9317-4A12-B6A6-250EBA7850C4}"/>
    <hyperlink ref="AI12" r:id="rId7" xr:uid="{2BFAFB41-D079-456F-9041-F6A83CD7F9AD}"/>
    <hyperlink ref="AI13" r:id="rId8" xr:uid="{94AF0BAE-7DFC-4657-9391-AC6591950E5E}"/>
    <hyperlink ref="AI15" r:id="rId9" xr:uid="{124F219B-4A66-4127-A713-3EF6F4F229A3}"/>
    <hyperlink ref="AI16" r:id="rId10" xr:uid="{2837A342-EDC6-44D3-8307-E33CCCC992A3}"/>
    <hyperlink ref="AI17" r:id="rId11" xr:uid="{89028F60-EEC6-49EA-829E-0A763185B7D6}"/>
    <hyperlink ref="AI18" r:id="rId12" xr:uid="{056711BD-4134-4DCE-92E1-9695AC833943}"/>
    <hyperlink ref="AI19" r:id="rId13" xr:uid="{97968044-852C-47FE-846E-CBA43CADBF20}"/>
    <hyperlink ref="AI20" r:id="rId14" xr:uid="{745FF9C0-3B79-4560-A40E-9D8EF01844DB}"/>
    <hyperlink ref="AI21" r:id="rId15" xr:uid="{E628B9F3-C213-4257-9FA5-DACEDD887E25}"/>
    <hyperlink ref="AI22" r:id="rId16" xr:uid="{B4015EFA-EFE7-4634-8CC6-F1E51700AC21}"/>
    <hyperlink ref="AI23" r:id="rId17" xr:uid="{1301FDB0-B68A-466A-9DAF-A1F58CB3043A}"/>
    <hyperlink ref="AI24" r:id="rId18" xr:uid="{E845A6A9-65C7-4189-8A07-191DBBB87BEA}"/>
    <hyperlink ref="AI14" r:id="rId19" xr:uid="{A0B67663-F241-4775-95AF-201EE718DD97}"/>
  </hyperlinks>
  <pageMargins left="0.55118110236220474" right="0.55118110236220474" top="0.55118110236220474" bottom="0.55118110236220474" header="0.11811023622047245" footer="0.11811023622047245"/>
  <pageSetup paperSize="5" scale="33" fitToHeight="0" orientation="landscape" horizontalDpi="4294967293" verticalDpi="200" r:id="rId20"/>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6689-4E73-4496-8BA0-D88E9BC1FC23}">
  <sheetPr>
    <pageSetUpPr fitToPage="1"/>
  </sheetPr>
  <dimension ref="A1:AK18"/>
  <sheetViews>
    <sheetView topLeftCell="U10" zoomScale="80" zoomScaleNormal="80" workbookViewId="0">
      <selection activeCell="AK14" sqref="AK14"/>
    </sheetView>
  </sheetViews>
  <sheetFormatPr baseColWidth="10" defaultRowHeight="15"/>
  <cols>
    <col min="1" max="1" width="3.140625" customWidth="1"/>
    <col min="2" max="2" width="4.7109375" customWidth="1"/>
    <col min="3" max="3" width="5.140625" customWidth="1"/>
    <col min="4" max="4" width="26.28515625" customWidth="1"/>
    <col min="5" max="5" width="17" customWidth="1"/>
    <col min="6" max="6" width="10.42578125" customWidth="1"/>
    <col min="7" max="7" width="13.28515625" customWidth="1"/>
    <col min="8" max="8" width="14.42578125" customWidth="1"/>
    <col min="9" max="9" width="9.140625" customWidth="1"/>
    <col min="10" max="10" width="26.42578125" customWidth="1"/>
    <col min="11" max="11" width="14.28515625" customWidth="1"/>
    <col min="12" max="12" width="22.42578125" customWidth="1"/>
    <col min="13" max="16" width="9.140625" customWidth="1"/>
    <col min="17" max="17" width="11.140625" customWidth="1"/>
    <col min="18" max="18" width="11" customWidth="1"/>
    <col min="19" max="21" width="17.85546875" customWidth="1"/>
    <col min="22" max="22" width="22.28515625" customWidth="1"/>
    <col min="23" max="23" width="21.5703125" customWidth="1"/>
    <col min="24" max="24" width="14" customWidth="1"/>
    <col min="25" max="25" width="10.5703125" customWidth="1"/>
    <col min="26" max="26" width="13.7109375" customWidth="1"/>
    <col min="27" max="35" width="9.7109375" customWidth="1"/>
    <col min="36" max="36" width="31.28515625" customWidth="1"/>
    <col min="37" max="37" width="31.7109375" customWidth="1"/>
  </cols>
  <sheetData>
    <row r="1" spans="1:37" ht="26.25">
      <c r="A1" s="106"/>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row>
    <row r="2" spans="1:37" ht="80.45" customHeight="1">
      <c r="A2" s="106"/>
      <c r="B2" s="579" t="s">
        <v>1814</v>
      </c>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row>
    <row r="3" spans="1:37" ht="15.75">
      <c r="A3" s="106"/>
      <c r="B3" s="580" t="s">
        <v>876</v>
      </c>
      <c r="C3" s="580"/>
      <c r="D3" s="580"/>
      <c r="E3" s="580" t="s">
        <v>877</v>
      </c>
      <c r="F3" s="581" t="s">
        <v>878</v>
      </c>
      <c r="G3" s="582"/>
      <c r="H3" s="152"/>
      <c r="I3" s="581" t="s">
        <v>879</v>
      </c>
      <c r="J3" s="585"/>
      <c r="K3" s="585"/>
      <c r="L3" s="582"/>
      <c r="M3" s="587" t="s">
        <v>880</v>
      </c>
      <c r="N3" s="588"/>
      <c r="O3" s="588"/>
      <c r="P3" s="588"/>
      <c r="Q3" s="588"/>
      <c r="R3" s="589"/>
      <c r="S3" s="593" t="s">
        <v>1570</v>
      </c>
      <c r="T3" s="593" t="s">
        <v>1569</v>
      </c>
      <c r="U3" s="593" t="s">
        <v>1568</v>
      </c>
      <c r="V3" s="580" t="s">
        <v>1567</v>
      </c>
      <c r="W3" s="580" t="s">
        <v>1566</v>
      </c>
      <c r="X3" s="580" t="s">
        <v>1565</v>
      </c>
      <c r="Y3" s="580" t="s">
        <v>1564</v>
      </c>
      <c r="Z3" s="580" t="s">
        <v>1563</v>
      </c>
      <c r="AA3" s="580" t="s">
        <v>1562</v>
      </c>
      <c r="AB3" s="580"/>
      <c r="AC3" s="580"/>
      <c r="AD3" s="580"/>
      <c r="AE3" s="580"/>
      <c r="AF3" s="580"/>
      <c r="AG3" s="580"/>
      <c r="AH3" s="580"/>
      <c r="AI3" s="580"/>
      <c r="AJ3" s="580" t="s">
        <v>1561</v>
      </c>
      <c r="AK3" s="580" t="s">
        <v>1560</v>
      </c>
    </row>
    <row r="4" spans="1:37" ht="15.75">
      <c r="A4" s="106"/>
      <c r="B4" s="580"/>
      <c r="C4" s="580"/>
      <c r="D4" s="580"/>
      <c r="E4" s="580"/>
      <c r="F4" s="583"/>
      <c r="G4" s="584"/>
      <c r="H4" s="153"/>
      <c r="I4" s="583"/>
      <c r="J4" s="586"/>
      <c r="K4" s="586"/>
      <c r="L4" s="584"/>
      <c r="M4" s="590"/>
      <c r="N4" s="591"/>
      <c r="O4" s="591"/>
      <c r="P4" s="591"/>
      <c r="Q4" s="591"/>
      <c r="R4" s="592"/>
      <c r="S4" s="594"/>
      <c r="T4" s="599"/>
      <c r="U4" s="599"/>
      <c r="V4" s="580"/>
      <c r="W4" s="580"/>
      <c r="X4" s="580"/>
      <c r="Y4" s="580"/>
      <c r="Z4" s="580"/>
      <c r="AA4" s="580" t="s">
        <v>881</v>
      </c>
      <c r="AB4" s="580"/>
      <c r="AC4" s="580" t="s">
        <v>882</v>
      </c>
      <c r="AD4" s="580"/>
      <c r="AE4" s="580" t="s">
        <v>883</v>
      </c>
      <c r="AF4" s="580"/>
      <c r="AG4" s="580" t="s">
        <v>884</v>
      </c>
      <c r="AH4" s="580"/>
      <c r="AI4" s="580"/>
      <c r="AJ4" s="580"/>
      <c r="AK4" s="580"/>
    </row>
    <row r="5" spans="1:37" ht="38.25">
      <c r="A5" s="106"/>
      <c r="B5" s="580"/>
      <c r="C5" s="580"/>
      <c r="D5" s="580"/>
      <c r="E5" s="580"/>
      <c r="F5" s="107" t="s">
        <v>885</v>
      </c>
      <c r="G5" s="107" t="s">
        <v>978</v>
      </c>
      <c r="H5" s="154" t="s">
        <v>979</v>
      </c>
      <c r="I5" s="107" t="s">
        <v>886</v>
      </c>
      <c r="J5" s="107" t="s">
        <v>887</v>
      </c>
      <c r="K5" s="107" t="s">
        <v>888</v>
      </c>
      <c r="L5" s="107" t="s">
        <v>889</v>
      </c>
      <c r="M5" s="108">
        <v>2000</v>
      </c>
      <c r="N5" s="108">
        <v>3000</v>
      </c>
      <c r="O5" s="108">
        <v>4000</v>
      </c>
      <c r="P5" s="108">
        <v>5000</v>
      </c>
      <c r="Q5" s="108">
        <v>6000</v>
      </c>
      <c r="R5" s="109" t="s">
        <v>184</v>
      </c>
      <c r="S5" s="595"/>
      <c r="T5" s="600"/>
      <c r="U5" s="600"/>
      <c r="V5" s="580"/>
      <c r="W5" s="580"/>
      <c r="X5" s="580"/>
      <c r="Y5" s="580"/>
      <c r="Z5" s="580"/>
      <c r="AA5" s="110" t="s">
        <v>890</v>
      </c>
      <c r="AB5" s="110" t="s">
        <v>891</v>
      </c>
      <c r="AC5" s="110" t="s">
        <v>890</v>
      </c>
      <c r="AD5" s="110" t="s">
        <v>891</v>
      </c>
      <c r="AE5" s="110" t="s">
        <v>890</v>
      </c>
      <c r="AF5" s="110" t="s">
        <v>891</v>
      </c>
      <c r="AG5" s="110" t="s">
        <v>890</v>
      </c>
      <c r="AH5" s="110" t="s">
        <v>891</v>
      </c>
      <c r="AI5" s="110" t="s">
        <v>184</v>
      </c>
      <c r="AJ5" s="580"/>
      <c r="AK5" s="580"/>
    </row>
    <row r="6" spans="1:37" ht="409.6" customHeight="1">
      <c r="A6" s="106"/>
      <c r="B6" s="111" t="s">
        <v>1360</v>
      </c>
      <c r="C6" s="112"/>
      <c r="D6" s="113" t="s">
        <v>1361</v>
      </c>
      <c r="E6" s="205" t="s">
        <v>1362</v>
      </c>
      <c r="F6" s="206" t="s">
        <v>1363</v>
      </c>
      <c r="G6" s="206" t="s">
        <v>1364</v>
      </c>
      <c r="H6" s="207" t="s">
        <v>1365</v>
      </c>
      <c r="I6" s="208" t="s">
        <v>1366</v>
      </c>
      <c r="J6" s="358" t="s">
        <v>1367</v>
      </c>
      <c r="K6" s="208" t="s">
        <v>1368</v>
      </c>
      <c r="L6" s="357" t="s">
        <v>1369</v>
      </c>
      <c r="M6" s="529">
        <v>1200000</v>
      </c>
      <c r="N6" s="529">
        <v>1200000</v>
      </c>
      <c r="O6" s="529">
        <v>0</v>
      </c>
      <c r="P6" s="529">
        <v>1200000</v>
      </c>
      <c r="Q6" s="529">
        <v>23900000</v>
      </c>
      <c r="R6" s="529">
        <v>27500000</v>
      </c>
      <c r="S6" s="353" t="s">
        <v>1768</v>
      </c>
      <c r="T6" s="356" t="s">
        <v>1371</v>
      </c>
      <c r="U6" s="209" t="s">
        <v>1372</v>
      </c>
      <c r="V6" s="205" t="s">
        <v>1373</v>
      </c>
      <c r="W6" s="352" t="s">
        <v>1374</v>
      </c>
      <c r="X6" s="205" t="s">
        <v>1375</v>
      </c>
      <c r="Y6" s="352">
        <v>0.81</v>
      </c>
      <c r="Z6" s="355" t="s">
        <v>1376</v>
      </c>
      <c r="AA6" s="352">
        <v>0.25</v>
      </c>
      <c r="AB6" s="352" t="s">
        <v>1377</v>
      </c>
      <c r="AC6" s="352">
        <v>0.25</v>
      </c>
      <c r="AD6" s="352" t="s">
        <v>1377</v>
      </c>
      <c r="AE6" s="352">
        <v>0.25</v>
      </c>
      <c r="AF6" s="352" t="s">
        <v>1377</v>
      </c>
      <c r="AG6" s="352">
        <v>0.25</v>
      </c>
      <c r="AH6" s="352" t="s">
        <v>1377</v>
      </c>
      <c r="AI6" s="352">
        <f>AA6+AC6+AE6+AG6</f>
        <v>1</v>
      </c>
      <c r="AJ6" s="354" t="s">
        <v>1308</v>
      </c>
      <c r="AK6" s="210" t="s">
        <v>1378</v>
      </c>
    </row>
    <row r="7" spans="1:37" ht="279.75" customHeight="1">
      <c r="A7" s="106"/>
      <c r="B7" s="323" t="s">
        <v>1558</v>
      </c>
      <c r="C7" s="114"/>
      <c r="D7" s="113" t="s">
        <v>1379</v>
      </c>
      <c r="E7" s="205" t="s">
        <v>1362</v>
      </c>
      <c r="F7" s="206" t="s">
        <v>1363</v>
      </c>
      <c r="G7" s="206" t="s">
        <v>1364</v>
      </c>
      <c r="H7" s="207" t="s">
        <v>1380</v>
      </c>
      <c r="I7" s="208" t="s">
        <v>1366</v>
      </c>
      <c r="J7" s="213" t="s">
        <v>1381</v>
      </c>
      <c r="K7" s="208" t="s">
        <v>1382</v>
      </c>
      <c r="L7" s="208" t="s">
        <v>1383</v>
      </c>
      <c r="M7" s="529">
        <v>1200000</v>
      </c>
      <c r="N7" s="529">
        <v>1200000</v>
      </c>
      <c r="O7" s="529">
        <v>0</v>
      </c>
      <c r="P7" s="529">
        <v>1200000</v>
      </c>
      <c r="Q7" s="529">
        <v>23900000</v>
      </c>
      <c r="R7" s="529">
        <v>27500000</v>
      </c>
      <c r="S7" s="353" t="s">
        <v>1768</v>
      </c>
      <c r="T7" s="258" t="s">
        <v>1456</v>
      </c>
      <c r="U7" s="209" t="s">
        <v>1457</v>
      </c>
      <c r="V7" s="205" t="s">
        <v>1458</v>
      </c>
      <c r="W7" s="352" t="s">
        <v>1374</v>
      </c>
      <c r="X7" s="205" t="s">
        <v>1375</v>
      </c>
      <c r="Y7" s="352">
        <v>0.81</v>
      </c>
      <c r="Z7" s="205" t="s">
        <v>1459</v>
      </c>
      <c r="AA7" s="352">
        <v>0.25</v>
      </c>
      <c r="AB7" s="352" t="s">
        <v>1377</v>
      </c>
      <c r="AC7" s="352">
        <v>0.25</v>
      </c>
      <c r="AD7" s="352" t="s">
        <v>1377</v>
      </c>
      <c r="AE7" s="352">
        <v>0.25</v>
      </c>
      <c r="AF7" s="352" t="s">
        <v>1377</v>
      </c>
      <c r="AG7" s="352">
        <v>0.25</v>
      </c>
      <c r="AH7" s="352" t="s">
        <v>1377</v>
      </c>
      <c r="AI7" s="352">
        <v>1</v>
      </c>
      <c r="AJ7" s="259" t="s">
        <v>1308</v>
      </c>
      <c r="AK7" s="210" t="s">
        <v>1460</v>
      </c>
    </row>
    <row r="8" spans="1:37" ht="409.6" customHeight="1">
      <c r="A8" s="106"/>
      <c r="B8" s="323"/>
      <c r="C8" s="214">
        <v>2</v>
      </c>
      <c r="D8" s="219" t="s">
        <v>1388</v>
      </c>
      <c r="E8" s="220" t="s">
        <v>1384</v>
      </c>
      <c r="F8" s="221" t="s">
        <v>1363</v>
      </c>
      <c r="G8" s="221" t="s">
        <v>1364</v>
      </c>
      <c r="H8" s="222" t="s">
        <v>1389</v>
      </c>
      <c r="I8" s="220" t="s">
        <v>1366</v>
      </c>
      <c r="J8" s="223" t="s">
        <v>1367</v>
      </c>
      <c r="K8" s="220" t="s">
        <v>1368</v>
      </c>
      <c r="L8" s="220" t="s">
        <v>1390</v>
      </c>
      <c r="M8" s="523">
        <v>1200000</v>
      </c>
      <c r="N8" s="523">
        <v>1200000</v>
      </c>
      <c r="O8" s="523">
        <v>0</v>
      </c>
      <c r="P8" s="523">
        <v>1200000</v>
      </c>
      <c r="Q8" s="523">
        <v>23900000</v>
      </c>
      <c r="R8" s="523">
        <v>27500000</v>
      </c>
      <c r="S8" s="361" t="s">
        <v>1770</v>
      </c>
      <c r="T8" s="263" t="s">
        <v>1318</v>
      </c>
      <c r="U8" s="264" t="s">
        <v>1468</v>
      </c>
      <c r="V8" s="220" t="s">
        <v>1469</v>
      </c>
      <c r="W8" s="360" t="s">
        <v>1374</v>
      </c>
      <c r="X8" s="220" t="s">
        <v>1464</v>
      </c>
      <c r="Y8" s="360">
        <v>0.81</v>
      </c>
      <c r="Z8" s="220" t="s">
        <v>1470</v>
      </c>
      <c r="AA8" s="360">
        <v>0.25</v>
      </c>
      <c r="AB8" s="360" t="s">
        <v>1377</v>
      </c>
      <c r="AC8" s="360">
        <v>0.25</v>
      </c>
      <c r="AD8" s="360" t="s">
        <v>1377</v>
      </c>
      <c r="AE8" s="360">
        <v>0.25</v>
      </c>
      <c r="AF8" s="360" t="s">
        <v>1377</v>
      </c>
      <c r="AG8" s="360">
        <v>0.25</v>
      </c>
      <c r="AH8" s="360" t="s">
        <v>1377</v>
      </c>
      <c r="AI8" s="360">
        <v>1</v>
      </c>
      <c r="AJ8" s="265" t="s">
        <v>1319</v>
      </c>
      <c r="AK8" s="266" t="s">
        <v>1471</v>
      </c>
    </row>
    <row r="9" spans="1:37" ht="360.75" customHeight="1">
      <c r="A9" s="106"/>
      <c r="B9" s="607" t="s">
        <v>1572</v>
      </c>
      <c r="C9" s="242" t="s">
        <v>1425</v>
      </c>
      <c r="D9" s="503" t="s">
        <v>1426</v>
      </c>
      <c r="E9" s="220" t="s">
        <v>1384</v>
      </c>
      <c r="F9" s="221" t="s">
        <v>1363</v>
      </c>
      <c r="G9" s="221" t="s">
        <v>1364</v>
      </c>
      <c r="H9" s="501" t="s">
        <v>1389</v>
      </c>
      <c r="I9" s="220" t="s">
        <v>1366</v>
      </c>
      <c r="J9" s="223" t="s">
        <v>1367</v>
      </c>
      <c r="K9" s="220" t="s">
        <v>1368</v>
      </c>
      <c r="L9" s="502" t="s">
        <v>1390</v>
      </c>
      <c r="M9" s="523">
        <v>1200000</v>
      </c>
      <c r="N9" s="523">
        <v>1200000</v>
      </c>
      <c r="O9" s="523">
        <v>0</v>
      </c>
      <c r="P9" s="523">
        <v>1200000</v>
      </c>
      <c r="Q9" s="523">
        <v>23900000</v>
      </c>
      <c r="R9" s="523">
        <v>27500000</v>
      </c>
      <c r="S9" s="285" t="s">
        <v>1770</v>
      </c>
      <c r="T9" s="266" t="s">
        <v>1496</v>
      </c>
      <c r="U9" s="264" t="s">
        <v>1497</v>
      </c>
      <c r="V9" s="220" t="s">
        <v>1498</v>
      </c>
      <c r="W9" s="220" t="s">
        <v>1374</v>
      </c>
      <c r="X9" s="220" t="s">
        <v>1464</v>
      </c>
      <c r="Y9" s="360">
        <v>0.81</v>
      </c>
      <c r="Z9" s="220" t="s">
        <v>1499</v>
      </c>
      <c r="AA9" s="360">
        <v>0.25</v>
      </c>
      <c r="AB9" s="360" t="s">
        <v>1377</v>
      </c>
      <c r="AC9" s="360">
        <v>0.25</v>
      </c>
      <c r="AD9" s="360" t="s">
        <v>1377</v>
      </c>
      <c r="AE9" s="360">
        <v>0.25</v>
      </c>
      <c r="AF9" s="360" t="s">
        <v>1377</v>
      </c>
      <c r="AG9" s="360">
        <v>0.25</v>
      </c>
      <c r="AH9" s="360" t="s">
        <v>1377</v>
      </c>
      <c r="AI9" s="360">
        <v>1</v>
      </c>
      <c r="AJ9" s="286" t="s">
        <v>1319</v>
      </c>
      <c r="AK9" s="266" t="s">
        <v>1500</v>
      </c>
    </row>
    <row r="10" spans="1:37" ht="406.5" customHeight="1">
      <c r="A10" s="106"/>
      <c r="B10" s="608"/>
      <c r="C10" s="242" t="s">
        <v>1427</v>
      </c>
      <c r="D10" s="503" t="s">
        <v>1428</v>
      </c>
      <c r="E10" s="220" t="s">
        <v>1384</v>
      </c>
      <c r="F10" s="221" t="s">
        <v>1363</v>
      </c>
      <c r="G10" s="221" t="s">
        <v>1364</v>
      </c>
      <c r="H10" s="222" t="s">
        <v>1389</v>
      </c>
      <c r="I10" s="220" t="s">
        <v>1366</v>
      </c>
      <c r="J10" s="223" t="s">
        <v>1367</v>
      </c>
      <c r="K10" s="220" t="s">
        <v>1368</v>
      </c>
      <c r="L10" s="220" t="s">
        <v>1390</v>
      </c>
      <c r="M10" s="523">
        <v>1200000</v>
      </c>
      <c r="N10" s="523">
        <v>1200000</v>
      </c>
      <c r="O10" s="523">
        <v>0</v>
      </c>
      <c r="P10" s="523">
        <v>1200000</v>
      </c>
      <c r="Q10" s="523">
        <v>23900000</v>
      </c>
      <c r="R10" s="523">
        <v>27500000</v>
      </c>
      <c r="S10" s="285" t="s">
        <v>1770</v>
      </c>
      <c r="T10" s="428" t="s">
        <v>1501</v>
      </c>
      <c r="U10" s="422" t="s">
        <v>1502</v>
      </c>
      <c r="V10" s="220" t="s">
        <v>1503</v>
      </c>
      <c r="W10" s="220" t="s">
        <v>1374</v>
      </c>
      <c r="X10" s="220" t="s">
        <v>1464</v>
      </c>
      <c r="Y10" s="360">
        <v>0.81</v>
      </c>
      <c r="Z10" s="220" t="s">
        <v>1504</v>
      </c>
      <c r="AA10" s="360">
        <v>0.25</v>
      </c>
      <c r="AB10" s="360" t="s">
        <v>1377</v>
      </c>
      <c r="AC10" s="360">
        <v>0.25</v>
      </c>
      <c r="AD10" s="360" t="s">
        <v>1377</v>
      </c>
      <c r="AE10" s="360">
        <v>0.25</v>
      </c>
      <c r="AF10" s="360" t="s">
        <v>1377</v>
      </c>
      <c r="AG10" s="360">
        <v>0.25</v>
      </c>
      <c r="AH10" s="360" t="s">
        <v>1377</v>
      </c>
      <c r="AI10" s="360">
        <v>1</v>
      </c>
      <c r="AJ10" s="286" t="s">
        <v>1319</v>
      </c>
      <c r="AK10" s="266" t="s">
        <v>1505</v>
      </c>
    </row>
    <row r="11" spans="1:37" ht="15.75">
      <c r="A11" s="106"/>
      <c r="B11" s="316"/>
      <c r="C11" s="310"/>
      <c r="D11" s="319" t="s">
        <v>892</v>
      </c>
      <c r="E11" s="318"/>
      <c r="F11" s="318"/>
      <c r="G11" s="318"/>
      <c r="H11" s="318"/>
      <c r="I11" s="318"/>
      <c r="J11" s="318"/>
      <c r="K11" s="318"/>
      <c r="L11" s="318"/>
      <c r="M11" s="314"/>
      <c r="N11" s="314"/>
      <c r="O11" s="314"/>
      <c r="P11" s="314"/>
      <c r="Q11" s="314"/>
      <c r="R11" s="313"/>
      <c r="S11" s="313"/>
      <c r="T11" s="313"/>
      <c r="U11" s="313"/>
      <c r="V11" s="309"/>
      <c r="W11" s="310"/>
      <c r="X11" s="312"/>
      <c r="Y11" s="311"/>
      <c r="Z11" s="312"/>
      <c r="AA11" s="312"/>
      <c r="AB11" s="312"/>
      <c r="AC11" s="311"/>
      <c r="AD11" s="311"/>
      <c r="AE11" s="311"/>
      <c r="AF11" s="311"/>
      <c r="AG11" s="311"/>
      <c r="AH11" s="311"/>
      <c r="AI11" s="311"/>
      <c r="AJ11" s="310"/>
      <c r="AK11" s="320"/>
    </row>
    <row r="12" spans="1:37" ht="15.75">
      <c r="A12" s="106"/>
      <c r="B12" s="316"/>
      <c r="C12" s="310"/>
      <c r="D12" s="319"/>
      <c r="E12" s="318"/>
      <c r="F12" s="318"/>
      <c r="G12" s="318"/>
      <c r="H12" s="318"/>
      <c r="I12" s="318"/>
      <c r="J12" s="318"/>
      <c r="K12" s="318"/>
      <c r="L12" s="318"/>
      <c r="M12" s="314"/>
      <c r="N12" s="314"/>
      <c r="O12" s="314"/>
      <c r="P12" s="314"/>
      <c r="Q12" s="314"/>
      <c r="R12" s="313"/>
      <c r="S12" s="313"/>
      <c r="T12" s="313"/>
      <c r="U12" s="313"/>
      <c r="V12" s="309"/>
      <c r="W12" s="310"/>
      <c r="X12" s="312"/>
      <c r="Y12" s="311"/>
      <c r="Z12" s="312"/>
      <c r="AA12" s="312"/>
      <c r="AB12" s="312"/>
      <c r="AC12" s="311"/>
      <c r="AD12" s="311"/>
      <c r="AE12" s="311"/>
      <c r="AF12" s="311"/>
      <c r="AG12" s="311"/>
      <c r="AH12" s="311"/>
      <c r="AI12" s="311"/>
      <c r="AJ12" s="310"/>
      <c r="AK12" s="309"/>
    </row>
    <row r="13" spans="1:37" ht="15.75">
      <c r="A13" s="106"/>
      <c r="B13" s="316"/>
      <c r="C13" s="315"/>
      <c r="D13" s="319" t="s">
        <v>892</v>
      </c>
      <c r="E13" s="318"/>
      <c r="F13" s="318"/>
      <c r="G13" s="318"/>
      <c r="H13" s="318"/>
      <c r="I13" s="318"/>
      <c r="J13" s="318"/>
      <c r="K13" s="318"/>
      <c r="L13" s="318"/>
      <c r="M13" s="314"/>
      <c r="N13" s="314"/>
      <c r="O13" s="314"/>
      <c r="P13" s="314"/>
      <c r="Q13" s="314"/>
      <c r="R13" s="313"/>
      <c r="S13" s="313"/>
      <c r="T13" s="313"/>
      <c r="U13" s="313"/>
      <c r="V13" s="309"/>
      <c r="W13" s="310"/>
      <c r="X13" s="312"/>
      <c r="Y13" s="311"/>
      <c r="Z13" s="310"/>
      <c r="AA13" s="310"/>
      <c r="AB13" s="310"/>
      <c r="AC13" s="311"/>
      <c r="AD13" s="311"/>
      <c r="AE13" s="311"/>
      <c r="AF13" s="311"/>
      <c r="AG13" s="311"/>
      <c r="AH13" s="311"/>
      <c r="AI13" s="311"/>
      <c r="AJ13" s="289" t="s">
        <v>1571</v>
      </c>
      <c r="AK13" s="359">
        <v>27500000</v>
      </c>
    </row>
    <row r="14" spans="1:37" ht="15.75">
      <c r="A14" s="106"/>
      <c r="B14" s="316"/>
      <c r="C14" s="315"/>
      <c r="D14" s="606"/>
      <c r="E14" s="606"/>
      <c r="F14" s="317"/>
      <c r="G14" s="317"/>
      <c r="H14" s="317"/>
      <c r="I14" s="317"/>
      <c r="J14" s="317"/>
      <c r="K14" s="317"/>
      <c r="L14" s="317"/>
      <c r="M14" s="314"/>
      <c r="N14" s="314"/>
      <c r="O14" s="314"/>
      <c r="P14" s="314"/>
      <c r="Q14" s="314"/>
      <c r="R14" s="313"/>
      <c r="S14" s="313"/>
      <c r="T14" s="313"/>
      <c r="U14" s="313"/>
      <c r="V14" s="309"/>
      <c r="W14" s="310"/>
      <c r="X14" s="602"/>
      <c r="Y14" s="602"/>
      <c r="Z14" s="602"/>
      <c r="AA14" s="602"/>
      <c r="AB14" s="310"/>
      <c r="AC14" s="311"/>
      <c r="AD14" s="311"/>
      <c r="AE14" s="311"/>
      <c r="AF14" s="311"/>
      <c r="AG14" s="311"/>
      <c r="AH14" s="311"/>
      <c r="AI14" s="311"/>
      <c r="AJ14" s="310"/>
      <c r="AK14" s="309"/>
    </row>
    <row r="15" spans="1:37" ht="15.75">
      <c r="A15" s="106"/>
      <c r="B15" s="316"/>
      <c r="C15" s="315"/>
      <c r="D15" s="601"/>
      <c r="E15" s="601"/>
      <c r="F15" s="115"/>
      <c r="G15" s="115"/>
      <c r="H15" s="115"/>
      <c r="I15" s="115"/>
      <c r="J15" s="115"/>
      <c r="K15" s="115"/>
      <c r="L15" s="115"/>
      <c r="M15" s="314"/>
      <c r="N15" s="314"/>
      <c r="O15" s="314"/>
      <c r="P15" s="314"/>
      <c r="Q15" s="314"/>
      <c r="R15" s="313"/>
      <c r="S15" s="313"/>
      <c r="T15" s="313"/>
      <c r="U15" s="313"/>
      <c r="V15" s="309"/>
      <c r="W15" s="310"/>
      <c r="X15" s="602"/>
      <c r="Y15" s="602"/>
      <c r="Z15" s="602"/>
      <c r="AA15" s="602"/>
      <c r="AB15" s="310"/>
      <c r="AC15" s="311"/>
      <c r="AD15" s="311"/>
      <c r="AE15" s="311"/>
      <c r="AF15" s="311"/>
      <c r="AG15" s="311"/>
      <c r="AH15" s="311"/>
      <c r="AI15" s="311"/>
      <c r="AJ15" s="310"/>
      <c r="AK15" s="309"/>
    </row>
    <row r="16" spans="1:37" ht="15.75">
      <c r="A16" s="106"/>
      <c r="B16" s="316"/>
      <c r="C16" s="315"/>
      <c r="D16" s="601"/>
      <c r="E16" s="601"/>
      <c r="F16" s="115"/>
      <c r="G16" s="115"/>
      <c r="H16" s="115"/>
      <c r="I16" s="115"/>
      <c r="J16" s="115"/>
      <c r="K16" s="115"/>
      <c r="L16" s="115"/>
      <c r="M16" s="314"/>
      <c r="N16" s="314"/>
      <c r="O16" s="314"/>
      <c r="P16" s="314"/>
      <c r="Q16" s="314"/>
      <c r="R16" s="313"/>
      <c r="S16" s="313"/>
      <c r="T16" s="313"/>
      <c r="U16" s="313"/>
      <c r="V16" s="309"/>
      <c r="W16" s="310"/>
      <c r="X16" s="602"/>
      <c r="Y16" s="602"/>
      <c r="Z16" s="602"/>
      <c r="AA16" s="602"/>
      <c r="AB16" s="310"/>
      <c r="AC16" s="311"/>
      <c r="AD16" s="311"/>
      <c r="AE16" s="311"/>
      <c r="AF16" s="311"/>
      <c r="AG16" s="311"/>
      <c r="AH16" s="311"/>
      <c r="AI16" s="311"/>
      <c r="AJ16" s="310"/>
      <c r="AK16" s="309"/>
    </row>
    <row r="17" spans="1:37" ht="15.75">
      <c r="A17" s="106"/>
      <c r="B17" s="316"/>
      <c r="C17" s="315"/>
      <c r="D17" s="601" t="s">
        <v>892</v>
      </c>
      <c r="E17" s="601"/>
      <c r="F17" s="115"/>
      <c r="G17" s="115"/>
      <c r="H17" s="115"/>
      <c r="I17" s="115"/>
      <c r="J17" s="115"/>
      <c r="K17" s="115"/>
      <c r="L17" s="115"/>
      <c r="M17" s="314"/>
      <c r="N17" s="314"/>
      <c r="O17" s="314"/>
      <c r="P17" s="314"/>
      <c r="Q17" s="314"/>
      <c r="R17" s="313"/>
      <c r="S17" s="313"/>
      <c r="T17" s="313"/>
      <c r="U17" s="313"/>
      <c r="V17" s="309"/>
      <c r="W17" s="310"/>
      <c r="X17" s="602"/>
      <c r="Y17" s="602"/>
      <c r="Z17" s="602"/>
      <c r="AA17" s="602"/>
      <c r="AB17" s="312"/>
      <c r="AC17" s="311"/>
      <c r="AD17" s="311"/>
      <c r="AE17" s="311"/>
      <c r="AF17" s="311"/>
      <c r="AG17" s="311"/>
      <c r="AH17" s="311"/>
      <c r="AI17" s="311"/>
      <c r="AJ17" s="310"/>
      <c r="AK17" s="309"/>
    </row>
    <row r="18" spans="1:37" ht="15.75">
      <c r="A18" s="151"/>
      <c r="B18" s="308"/>
      <c r="C18" s="307"/>
      <c r="D18" s="603"/>
      <c r="E18" s="603"/>
      <c r="F18" s="306"/>
      <c r="G18" s="306"/>
      <c r="H18" s="306"/>
      <c r="I18" s="306"/>
      <c r="J18" s="306"/>
      <c r="K18" s="306"/>
      <c r="L18" s="306"/>
      <c r="M18" s="305"/>
      <c r="N18" s="305"/>
      <c r="O18" s="305"/>
      <c r="P18" s="305"/>
      <c r="Q18" s="305"/>
      <c r="R18" s="304"/>
      <c r="S18" s="304"/>
      <c r="T18" s="304"/>
      <c r="U18" s="304"/>
      <c r="V18" s="300"/>
      <c r="W18" s="301"/>
      <c r="X18" s="604"/>
      <c r="Y18" s="604"/>
      <c r="Z18" s="604"/>
      <c r="AA18" s="604"/>
      <c r="AB18" s="303"/>
      <c r="AC18" s="302"/>
      <c r="AD18" s="302"/>
      <c r="AE18" s="302"/>
      <c r="AF18" s="302"/>
      <c r="AG18" s="302"/>
      <c r="AH18" s="302"/>
      <c r="AI18" s="302"/>
      <c r="AJ18" s="301"/>
      <c r="AK18" s="300"/>
    </row>
  </sheetData>
  <mergeCells count="33">
    <mergeCell ref="AA3:AI3"/>
    <mergeCell ref="V3:V5"/>
    <mergeCell ref="W3:W5"/>
    <mergeCell ref="X3:X5"/>
    <mergeCell ref="Y3:Y5"/>
    <mergeCell ref="Z3:Z5"/>
    <mergeCell ref="B1:AK1"/>
    <mergeCell ref="B2:AK2"/>
    <mergeCell ref="B3:D5"/>
    <mergeCell ref="E3:E5"/>
    <mergeCell ref="F3:G4"/>
    <mergeCell ref="I3:L4"/>
    <mergeCell ref="M3:R4"/>
    <mergeCell ref="S3:S5"/>
    <mergeCell ref="T3:T5"/>
    <mergeCell ref="AK3:AK5"/>
    <mergeCell ref="AA4:AB4"/>
    <mergeCell ref="AC4:AD4"/>
    <mergeCell ref="AE4:AF4"/>
    <mergeCell ref="AG4:AI4"/>
    <mergeCell ref="AJ3:AJ5"/>
    <mergeCell ref="U3:U5"/>
    <mergeCell ref="B9:B10"/>
    <mergeCell ref="D14:E14"/>
    <mergeCell ref="X14:AA14"/>
    <mergeCell ref="D15:E15"/>
    <mergeCell ref="X15:AA15"/>
    <mergeCell ref="D16:E16"/>
    <mergeCell ref="X16:AA16"/>
    <mergeCell ref="D17:E17"/>
    <mergeCell ref="X17:AA17"/>
    <mergeCell ref="D18:E18"/>
    <mergeCell ref="X18:AA18"/>
  </mergeCells>
  <hyperlinks>
    <hyperlink ref="AJ6" r:id="rId1" xr:uid="{53C68DF5-B975-4C4F-A0B4-64CAE97D3743}"/>
    <hyperlink ref="AJ7" r:id="rId2" xr:uid="{2B63043A-FC23-42D1-B134-242CD80B9854}"/>
    <hyperlink ref="AJ8" r:id="rId3" xr:uid="{58CACBB8-B4E0-4A1D-9D19-A3FC3EA1CAD8}"/>
    <hyperlink ref="AJ10" r:id="rId4" xr:uid="{BCA7A970-F30B-47E3-A79E-3F9E9E17529F}"/>
    <hyperlink ref="AJ9" r:id="rId5" xr:uid="{A54A8CAF-D326-4EAE-A841-93D1713574AF}"/>
  </hyperlinks>
  <pageMargins left="0.7" right="0.7" top="0.75" bottom="0.75" header="0.3" footer="0.3"/>
  <pageSetup paperSize="5" scale="32" fitToHeight="0" orientation="landscape" horizontalDpi="4294967293" verticalDpi="200" r:id="rId6"/>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zoomScale="84" zoomScaleNormal="84" workbookViewId="0">
      <selection activeCell="Y102" sqref="Y102"/>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2"/>
      <c r="B1" s="612"/>
      <c r="C1" s="612"/>
      <c r="D1" s="612"/>
      <c r="E1" s="612"/>
      <c r="F1" s="612"/>
      <c r="G1" s="612"/>
      <c r="H1" s="612"/>
      <c r="I1" s="612"/>
      <c r="J1" s="612"/>
      <c r="K1" s="612"/>
      <c r="L1" s="612"/>
      <c r="M1" s="612"/>
      <c r="N1" s="612"/>
      <c r="O1" s="612"/>
      <c r="P1" s="612"/>
      <c r="Q1" s="612"/>
      <c r="R1" s="612"/>
      <c r="S1" s="612"/>
      <c r="T1" s="612"/>
      <c r="U1" s="612"/>
      <c r="V1" s="612"/>
      <c r="W1" s="612"/>
      <c r="X1" s="612"/>
      <c r="Y1" s="612"/>
      <c r="Z1" s="612"/>
    </row>
    <row r="2" spans="1:26" ht="15.75">
      <c r="A2" s="613"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13"/>
    </row>
    <row r="3" spans="1:26" ht="15.75">
      <c r="A3" s="613"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13"/>
    </row>
    <row r="4" spans="1:26" ht="15.75">
      <c r="A4" s="613"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13"/>
    </row>
    <row r="5" spans="1:26" ht="6.95" customHeight="1">
      <c r="A5" s="614"/>
      <c r="B5" s="614"/>
      <c r="C5" s="614"/>
      <c r="D5" s="614"/>
      <c r="E5" s="614"/>
      <c r="F5" s="614"/>
      <c r="G5" s="614"/>
      <c r="H5" s="614"/>
      <c r="I5" s="614"/>
      <c r="J5" s="614"/>
      <c r="K5" s="614"/>
      <c r="L5" s="614"/>
      <c r="M5" s="614"/>
      <c r="N5" s="614"/>
      <c r="O5" s="614"/>
      <c r="P5" s="614"/>
      <c r="Q5" s="614"/>
      <c r="R5" s="614"/>
      <c r="S5" s="614"/>
      <c r="T5" s="614"/>
      <c r="U5" s="614"/>
      <c r="V5" s="614"/>
      <c r="W5" s="614"/>
      <c r="X5" s="614"/>
      <c r="Y5" s="614"/>
      <c r="Z5" s="614"/>
    </row>
    <row r="6" spans="1:26">
      <c r="A6" s="140" t="s">
        <v>896</v>
      </c>
      <c r="B6" s="141"/>
      <c r="C6" s="141"/>
      <c r="D6" s="141"/>
      <c r="E6" s="141"/>
      <c r="F6" s="141"/>
      <c r="G6" s="141"/>
      <c r="H6" s="141"/>
      <c r="I6" s="141"/>
      <c r="J6" s="141"/>
      <c r="K6" s="141"/>
      <c r="L6" s="141"/>
      <c r="M6" s="141"/>
      <c r="N6" s="141"/>
      <c r="O6" s="141"/>
      <c r="P6" s="141"/>
      <c r="Q6" s="141"/>
      <c r="R6" s="141"/>
      <c r="S6" s="141"/>
      <c r="T6" s="141"/>
      <c r="U6" s="141"/>
      <c r="V6" s="141" t="s">
        <v>897</v>
      </c>
      <c r="W6" s="141"/>
      <c r="X6" s="141"/>
      <c r="Y6" s="141"/>
      <c r="Z6" s="141"/>
    </row>
    <row r="7" spans="1:26">
      <c r="A7" s="140" t="s">
        <v>898</v>
      </c>
      <c r="B7" s="141"/>
      <c r="C7" s="141"/>
      <c r="D7" s="141"/>
      <c r="E7" s="141"/>
      <c r="F7" s="141"/>
      <c r="G7" s="141"/>
      <c r="H7" s="141"/>
      <c r="I7" s="141"/>
      <c r="J7" s="141"/>
      <c r="K7" s="141"/>
      <c r="L7" s="141"/>
      <c r="M7" s="141"/>
      <c r="N7" s="141"/>
      <c r="O7" s="141"/>
      <c r="P7" s="141"/>
      <c r="Q7" s="141"/>
      <c r="R7" s="141"/>
      <c r="S7" s="141"/>
      <c r="T7" s="141"/>
      <c r="U7" s="141"/>
      <c r="V7" s="141"/>
      <c r="W7" s="141"/>
      <c r="X7" s="141"/>
      <c r="Y7" s="141"/>
      <c r="Z7" s="141"/>
    </row>
    <row r="8" spans="1:26">
      <c r="A8" s="140" t="s">
        <v>899</v>
      </c>
      <c r="B8" s="141"/>
      <c r="C8" s="141"/>
      <c r="D8" s="141"/>
      <c r="E8" s="141"/>
      <c r="F8" s="141"/>
      <c r="G8" s="141"/>
      <c r="H8" s="141"/>
      <c r="I8" s="141"/>
      <c r="J8" s="141"/>
      <c r="K8" s="141"/>
      <c r="L8" s="141"/>
      <c r="M8" s="141"/>
      <c r="N8" s="141"/>
      <c r="O8" s="141"/>
      <c r="P8" s="141"/>
      <c r="Q8" s="141"/>
      <c r="R8" s="141"/>
      <c r="S8" s="141"/>
      <c r="T8" s="141"/>
      <c r="U8" s="141"/>
      <c r="V8" s="141"/>
      <c r="W8" s="141"/>
      <c r="X8" s="141"/>
      <c r="Y8" s="141"/>
      <c r="Z8" s="141"/>
    </row>
    <row r="9" spans="1:26" ht="20.100000000000001" customHeight="1">
      <c r="A9" s="609" t="s">
        <v>900</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615" t="s">
        <v>901</v>
      </c>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row>
    <row r="11" spans="1:26">
      <c r="A11" s="61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row>
    <row r="12" spans="1:26" ht="20.100000000000001" customHeight="1">
      <c r="A12" s="616" t="s">
        <v>902</v>
      </c>
      <c r="B12" s="616"/>
      <c r="C12" s="616"/>
      <c r="D12" s="616"/>
      <c r="E12" s="616"/>
      <c r="F12" s="616"/>
      <c r="G12" s="616"/>
      <c r="H12" s="616"/>
      <c r="I12" s="616"/>
      <c r="J12" s="616"/>
      <c r="K12" s="616"/>
      <c r="L12" s="616"/>
      <c r="M12" s="616"/>
      <c r="N12" s="616"/>
      <c r="O12" s="616"/>
      <c r="P12" s="616"/>
      <c r="Q12" s="616"/>
      <c r="R12" s="616"/>
      <c r="S12" s="616"/>
      <c r="T12" s="616"/>
      <c r="U12" s="616"/>
      <c r="V12" s="616"/>
      <c r="W12" s="616"/>
      <c r="X12" s="616"/>
      <c r="Y12" s="616"/>
      <c r="Z12" s="616"/>
    </row>
    <row r="13" spans="1:26">
      <c r="A13" s="615" t="s">
        <v>903</v>
      </c>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row>
    <row r="14" spans="1:26">
      <c r="A14" s="61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ht="26.25" customHeight="1">
      <c r="A16" s="618" t="s">
        <v>190</v>
      </c>
      <c r="B16" s="618"/>
      <c r="C16" s="619" t="s">
        <v>905</v>
      </c>
      <c r="D16" s="619"/>
      <c r="E16" s="619"/>
      <c r="F16" s="619"/>
      <c r="G16" s="619"/>
      <c r="H16" s="619"/>
      <c r="I16" s="619"/>
      <c r="J16" s="619"/>
      <c r="K16" s="619"/>
      <c r="L16" s="619"/>
      <c r="M16" s="619"/>
      <c r="N16" s="619"/>
      <c r="O16" s="619"/>
      <c r="P16" s="619"/>
      <c r="Q16" s="619"/>
      <c r="R16" s="619"/>
      <c r="S16" s="619"/>
      <c r="T16" s="619"/>
      <c r="U16" s="620" t="s">
        <v>970</v>
      </c>
      <c r="V16" s="620"/>
      <c r="W16" s="620"/>
      <c r="X16" s="620"/>
      <c r="Y16" s="620"/>
      <c r="Z16" s="620"/>
    </row>
    <row r="17" spans="1:26">
      <c r="A17" s="621" t="s">
        <v>906</v>
      </c>
      <c r="B17" s="622"/>
      <c r="C17" s="621" t="s">
        <v>907</v>
      </c>
      <c r="D17" s="622"/>
      <c r="E17" s="622"/>
      <c r="F17" s="622"/>
      <c r="G17" s="622"/>
      <c r="H17" s="622"/>
      <c r="I17" s="622"/>
      <c r="J17" s="622"/>
      <c r="K17" s="622"/>
      <c r="L17" s="622"/>
      <c r="M17" s="622"/>
      <c r="N17" s="622"/>
      <c r="O17" s="622"/>
      <c r="P17" s="622"/>
      <c r="Q17" s="622"/>
      <c r="R17" s="622"/>
      <c r="S17" s="622"/>
      <c r="T17" s="622"/>
      <c r="U17" s="621" t="s">
        <v>908</v>
      </c>
      <c r="V17" s="622"/>
      <c r="W17" s="622"/>
      <c r="X17" s="622"/>
      <c r="Y17" s="622"/>
      <c r="Z17" s="622"/>
    </row>
    <row r="18" spans="1:26">
      <c r="A18" s="622"/>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c r="Z18" s="62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627" t="s">
        <v>912</v>
      </c>
      <c r="B20" s="628"/>
      <c r="C20" s="628"/>
      <c r="D20" s="628"/>
      <c r="E20" s="628"/>
      <c r="F20" s="628"/>
      <c r="G20" s="628"/>
      <c r="H20" s="628"/>
      <c r="I20" s="628"/>
      <c r="J20" s="628"/>
      <c r="K20" s="628"/>
      <c r="L20" s="628"/>
      <c r="M20" s="628"/>
      <c r="N20" s="628"/>
      <c r="O20" s="629"/>
      <c r="P20" s="621" t="s">
        <v>913</v>
      </c>
      <c r="Q20" s="622"/>
      <c r="R20" s="622"/>
      <c r="S20" s="622"/>
      <c r="T20" s="622"/>
      <c r="U20" s="621" t="s">
        <v>914</v>
      </c>
      <c r="V20" s="622"/>
      <c r="W20" s="622"/>
      <c r="X20" s="622"/>
      <c r="Y20" s="622"/>
      <c r="Z20" s="622"/>
    </row>
    <row r="21" spans="1:26">
      <c r="A21" s="630"/>
      <c r="B21" s="631"/>
      <c r="C21" s="631"/>
      <c r="D21" s="631"/>
      <c r="E21" s="631"/>
      <c r="F21" s="631"/>
      <c r="G21" s="631"/>
      <c r="H21" s="631"/>
      <c r="I21" s="631"/>
      <c r="J21" s="631"/>
      <c r="K21" s="631"/>
      <c r="L21" s="631"/>
      <c r="M21" s="631"/>
      <c r="N21" s="631"/>
      <c r="O21" s="632"/>
      <c r="P21" s="622"/>
      <c r="Q21" s="622"/>
      <c r="R21" s="622"/>
      <c r="S21" s="622"/>
      <c r="T21" s="622"/>
      <c r="U21" s="622"/>
      <c r="V21" s="622"/>
      <c r="W21" s="622"/>
      <c r="X21" s="622"/>
      <c r="Y21" s="622"/>
      <c r="Z21" s="622"/>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ht="9.9499999999999993" customHeight="1">
      <c r="A23" s="627" t="s">
        <v>917</v>
      </c>
      <c r="B23" s="628"/>
      <c r="C23" s="628"/>
      <c r="D23" s="628"/>
      <c r="E23" s="628"/>
      <c r="F23" s="628"/>
      <c r="G23" s="628"/>
      <c r="H23" s="628"/>
      <c r="I23" s="628"/>
      <c r="J23" s="628"/>
      <c r="K23" s="628"/>
      <c r="L23" s="628"/>
      <c r="M23" s="628"/>
      <c r="N23" s="628"/>
      <c r="O23" s="628"/>
      <c r="P23" s="628"/>
      <c r="Q23" s="628"/>
      <c r="R23" s="628"/>
      <c r="S23" s="628"/>
      <c r="T23" s="629"/>
      <c r="U23" s="633" t="s">
        <v>918</v>
      </c>
      <c r="V23" s="633"/>
      <c r="W23" s="633"/>
      <c r="X23" s="633"/>
      <c r="Y23" s="633"/>
      <c r="Z23" s="633"/>
    </row>
    <row r="24" spans="1:26" ht="9.9499999999999993" customHeight="1">
      <c r="A24" s="630"/>
      <c r="B24" s="631"/>
      <c r="C24" s="631"/>
      <c r="D24" s="631"/>
      <c r="E24" s="631"/>
      <c r="F24" s="631"/>
      <c r="G24" s="631"/>
      <c r="H24" s="631"/>
      <c r="I24" s="631"/>
      <c r="J24" s="631"/>
      <c r="K24" s="631"/>
      <c r="L24" s="631"/>
      <c r="M24" s="631"/>
      <c r="N24" s="631"/>
      <c r="O24" s="631"/>
      <c r="P24" s="631"/>
      <c r="Q24" s="631"/>
      <c r="R24" s="631"/>
      <c r="S24" s="631"/>
      <c r="T24" s="632"/>
      <c r="U24" s="634"/>
      <c r="V24" s="634"/>
      <c r="W24" s="634"/>
      <c r="X24" s="634"/>
      <c r="Y24" s="634"/>
      <c r="Z24" s="6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922</v>
      </c>
      <c r="B26" s="636"/>
      <c r="C26" s="636"/>
      <c r="D26" s="636"/>
      <c r="E26" s="636"/>
      <c r="F26" s="636"/>
      <c r="G26" s="636"/>
      <c r="H26" s="636" t="s">
        <v>923</v>
      </c>
      <c r="I26" s="636"/>
      <c r="J26" s="636"/>
      <c r="K26" s="636"/>
      <c r="L26" s="636"/>
      <c r="M26" s="636"/>
      <c r="N26" s="636"/>
      <c r="O26" s="636"/>
      <c r="P26" s="636" t="s">
        <v>924</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ht="15" customHeight="1">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c r="A29" s="635" t="s">
        <v>930</v>
      </c>
      <c r="B29" s="636"/>
      <c r="C29" s="636"/>
      <c r="D29" s="636"/>
      <c r="E29" s="636"/>
      <c r="F29" s="636"/>
      <c r="G29" s="636"/>
      <c r="H29" s="636"/>
      <c r="I29" s="636"/>
      <c r="J29" s="635" t="s">
        <v>931</v>
      </c>
      <c r="K29" s="636"/>
      <c r="L29" s="636"/>
      <c r="M29" s="636"/>
      <c r="N29" s="635" t="s">
        <v>932</v>
      </c>
      <c r="O29" s="636"/>
      <c r="P29" s="636"/>
      <c r="Q29" s="636"/>
      <c r="R29" s="636"/>
      <c r="S29" s="636"/>
      <c r="T29" s="636"/>
      <c r="U29" s="635" t="s">
        <v>933</v>
      </c>
      <c r="V29" s="636"/>
      <c r="W29" s="636"/>
      <c r="X29" s="636"/>
      <c r="Y29" s="636"/>
      <c r="Z29" s="636"/>
    </row>
    <row r="30" spans="1:26">
      <c r="A30" s="619" t="s">
        <v>934</v>
      </c>
      <c r="B30" s="619"/>
      <c r="C30" s="619"/>
      <c r="D30" s="619"/>
      <c r="E30" s="619"/>
      <c r="F30" s="619"/>
      <c r="G30" s="619"/>
      <c r="H30" s="619"/>
      <c r="I30" s="619"/>
      <c r="J30" s="619" t="s">
        <v>935</v>
      </c>
      <c r="K30" s="619"/>
      <c r="L30" s="619"/>
      <c r="M30" s="619"/>
      <c r="N30" s="619"/>
      <c r="O30" s="619"/>
      <c r="P30" s="619"/>
      <c r="Q30" s="619"/>
      <c r="R30" s="619"/>
      <c r="S30" s="619"/>
      <c r="T30" s="619"/>
      <c r="U30" s="619"/>
      <c r="V30" s="619"/>
      <c r="W30" s="619"/>
      <c r="X30" s="619"/>
      <c r="Y30" s="619"/>
      <c r="Z30" s="619"/>
    </row>
    <row r="31" spans="1:26">
      <c r="A31" s="637" t="s">
        <v>936</v>
      </c>
      <c r="B31" s="637"/>
      <c r="C31" s="637"/>
      <c r="D31" s="638" t="s">
        <v>937</v>
      </c>
      <c r="E31" s="638"/>
      <c r="F31" s="638"/>
      <c r="G31" s="639" t="s">
        <v>938</v>
      </c>
      <c r="H31" s="639"/>
      <c r="I31" s="639"/>
      <c r="J31" s="619" t="s">
        <v>927</v>
      </c>
      <c r="K31" s="619"/>
      <c r="L31" s="619"/>
      <c r="M31" s="619"/>
      <c r="N31" s="619" t="s">
        <v>928</v>
      </c>
      <c r="O31" s="619"/>
      <c r="P31" s="619"/>
      <c r="Q31" s="619"/>
      <c r="R31" s="619"/>
      <c r="S31" s="619"/>
      <c r="T31" s="619"/>
      <c r="U31" s="619" t="s">
        <v>929</v>
      </c>
      <c r="V31" s="619"/>
      <c r="W31" s="619"/>
      <c r="X31" s="619"/>
      <c r="Y31" s="619"/>
      <c r="Z31" s="619"/>
    </row>
    <row r="32" spans="1:26">
      <c r="A32" s="621" t="s">
        <v>939</v>
      </c>
      <c r="B32" s="622"/>
      <c r="C32" s="622"/>
      <c r="D32" s="621" t="s">
        <v>940</v>
      </c>
      <c r="E32" s="622"/>
      <c r="F32" s="622"/>
      <c r="G32" s="621" t="s">
        <v>941</v>
      </c>
      <c r="H32" s="622"/>
      <c r="I32" s="622"/>
      <c r="J32" s="621" t="s">
        <v>942</v>
      </c>
      <c r="K32" s="622"/>
      <c r="L32" s="622"/>
      <c r="M32" s="622"/>
      <c r="N32" s="621" t="s">
        <v>943</v>
      </c>
      <c r="O32" s="622"/>
      <c r="P32" s="622"/>
      <c r="Q32" s="622"/>
      <c r="R32" s="622"/>
      <c r="S32" s="622"/>
      <c r="T32" s="622"/>
      <c r="U32" s="621" t="s">
        <v>944</v>
      </c>
      <c r="V32" s="622"/>
      <c r="W32" s="622"/>
      <c r="X32" s="622"/>
      <c r="Y32" s="622"/>
      <c r="Z32" s="622"/>
    </row>
    <row r="33" spans="1:26">
      <c r="A33" s="622"/>
      <c r="B33" s="622"/>
      <c r="C33" s="622"/>
      <c r="D33" s="622"/>
      <c r="E33" s="622"/>
      <c r="F33" s="622"/>
      <c r="G33" s="622"/>
      <c r="H33" s="622"/>
      <c r="I33" s="622"/>
      <c r="J33" s="622"/>
      <c r="K33" s="622"/>
      <c r="L33" s="622"/>
      <c r="M33" s="622"/>
      <c r="N33" s="622"/>
      <c r="O33" s="622"/>
      <c r="P33" s="622"/>
      <c r="Q33" s="622"/>
      <c r="R33" s="622"/>
      <c r="S33" s="622"/>
      <c r="T33" s="622"/>
      <c r="U33" s="622"/>
      <c r="V33" s="622"/>
      <c r="W33" s="622"/>
      <c r="X33" s="622"/>
      <c r="Y33" s="622"/>
      <c r="Z33" s="622"/>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ht="28.5" customHeight="1">
      <c r="A35" s="619" t="s">
        <v>905</v>
      </c>
      <c r="B35" s="619"/>
      <c r="C35" s="619"/>
      <c r="D35" s="619"/>
      <c r="E35" s="619"/>
      <c r="F35" s="619"/>
      <c r="G35" s="619"/>
      <c r="H35" s="619"/>
      <c r="I35" s="619"/>
      <c r="J35" s="619"/>
      <c r="K35" s="619"/>
      <c r="L35" s="619"/>
      <c r="M35" s="619"/>
      <c r="N35" s="619" t="s">
        <v>946</v>
      </c>
      <c r="O35" s="619"/>
      <c r="P35" s="619"/>
      <c r="Q35" s="619"/>
      <c r="R35" s="619"/>
      <c r="S35" s="619"/>
      <c r="T35" s="619"/>
      <c r="U35" s="640" t="s">
        <v>971</v>
      </c>
      <c r="V35" s="640"/>
      <c r="W35" s="640"/>
      <c r="X35" s="640"/>
      <c r="Y35" s="640"/>
      <c r="Z35" s="640"/>
    </row>
    <row r="36" spans="1:26">
      <c r="A36" s="641" t="s">
        <v>947</v>
      </c>
      <c r="B36" s="642"/>
      <c r="C36" s="642"/>
      <c r="D36" s="642"/>
      <c r="E36" s="642"/>
      <c r="F36" s="642"/>
      <c r="G36" s="642"/>
      <c r="H36" s="642"/>
      <c r="I36" s="642"/>
      <c r="J36" s="642"/>
      <c r="K36" s="642"/>
      <c r="L36" s="642"/>
      <c r="M36" s="643"/>
      <c r="N36" s="641" t="s">
        <v>948</v>
      </c>
      <c r="O36" s="642"/>
      <c r="P36" s="642"/>
      <c r="Q36" s="642"/>
      <c r="R36" s="642"/>
      <c r="S36" s="642"/>
      <c r="T36" s="643"/>
      <c r="U36" s="641" t="s">
        <v>949</v>
      </c>
      <c r="V36" s="642"/>
      <c r="W36" s="642"/>
      <c r="X36" s="642"/>
      <c r="Y36" s="642"/>
      <c r="Z36" s="643"/>
    </row>
    <row r="37" spans="1:26">
      <c r="A37" s="145"/>
      <c r="B37" s="146"/>
      <c r="C37" s="146"/>
      <c r="D37" s="146"/>
      <c r="E37" s="146"/>
      <c r="F37" s="146"/>
      <c r="G37" s="146"/>
      <c r="H37" s="146"/>
      <c r="I37" s="146"/>
      <c r="J37" s="146"/>
      <c r="K37" s="146"/>
      <c r="L37" s="146"/>
      <c r="M37" s="147"/>
      <c r="N37" s="145"/>
      <c r="O37" s="146"/>
      <c r="P37" s="146"/>
      <c r="Q37" s="146"/>
      <c r="R37" s="146"/>
      <c r="S37" s="146"/>
      <c r="T37" s="147"/>
      <c r="U37" s="145"/>
      <c r="V37" s="146"/>
      <c r="W37" s="146"/>
      <c r="X37" s="146"/>
      <c r="Y37" s="146"/>
      <c r="Z37" s="147"/>
    </row>
    <row r="38" spans="1:26" ht="1.5" customHeight="1">
      <c r="A38" s="148"/>
      <c r="B38" s="149"/>
      <c r="C38" s="149"/>
      <c r="D38" s="149"/>
      <c r="E38" s="149"/>
      <c r="F38" s="149"/>
      <c r="G38" s="149"/>
      <c r="H38" s="149"/>
      <c r="I38" s="149"/>
      <c r="J38" s="149"/>
      <c r="K38" s="149"/>
      <c r="L38" s="149"/>
      <c r="M38" s="150"/>
      <c r="N38" s="148"/>
      <c r="O38" s="149"/>
      <c r="P38" s="149"/>
      <c r="Q38" s="149"/>
      <c r="R38" s="149"/>
      <c r="S38" s="149"/>
      <c r="T38" s="150"/>
      <c r="U38" s="148"/>
      <c r="V38" s="149"/>
      <c r="W38" s="149"/>
      <c r="X38" s="149"/>
      <c r="Y38" s="149"/>
      <c r="Z38" s="150"/>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627" t="s">
        <v>951</v>
      </c>
      <c r="B40" s="644"/>
      <c r="C40" s="644"/>
      <c r="D40" s="644"/>
      <c r="E40" s="644"/>
      <c r="F40" s="644"/>
      <c r="G40" s="644"/>
      <c r="H40" s="644"/>
      <c r="I40" s="644"/>
      <c r="J40" s="644"/>
      <c r="K40" s="644"/>
      <c r="L40" s="644"/>
      <c r="M40" s="644"/>
      <c r="N40" s="644"/>
      <c r="O40" s="644"/>
      <c r="P40" s="644"/>
      <c r="Q40" s="644"/>
      <c r="R40" s="644"/>
      <c r="S40" s="644"/>
      <c r="T40" s="644"/>
      <c r="U40" s="644"/>
      <c r="V40" s="644"/>
      <c r="W40" s="644"/>
      <c r="X40" s="644"/>
      <c r="Y40" s="644"/>
      <c r="Z40" s="645"/>
    </row>
    <row r="41" spans="1:26" ht="4.5" customHeight="1">
      <c r="A41" s="646"/>
      <c r="B41" s="647"/>
      <c r="C41" s="647"/>
      <c r="D41" s="647"/>
      <c r="E41" s="647"/>
      <c r="F41" s="647"/>
      <c r="G41" s="647"/>
      <c r="H41" s="647"/>
      <c r="I41" s="647"/>
      <c r="J41" s="647"/>
      <c r="K41" s="647"/>
      <c r="L41" s="647"/>
      <c r="M41" s="647"/>
      <c r="N41" s="647"/>
      <c r="O41" s="647"/>
      <c r="P41" s="647"/>
      <c r="Q41" s="647"/>
      <c r="R41" s="647"/>
      <c r="S41" s="647"/>
      <c r="T41" s="647"/>
      <c r="U41" s="647"/>
      <c r="V41" s="647"/>
      <c r="W41" s="647"/>
      <c r="X41" s="647"/>
      <c r="Y41" s="647"/>
      <c r="Z41" s="648"/>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621" t="s">
        <v>956</v>
      </c>
      <c r="B44" s="622"/>
      <c r="C44" s="622"/>
      <c r="D44" s="622"/>
      <c r="E44" s="622"/>
      <c r="F44" s="622"/>
      <c r="G44" s="622"/>
      <c r="H44" s="622"/>
      <c r="I44" s="622"/>
      <c r="J44" s="622"/>
      <c r="K44" s="622"/>
      <c r="L44" s="622"/>
      <c r="M44" s="622"/>
      <c r="N44" s="621" t="s">
        <v>957</v>
      </c>
      <c r="O44" s="622"/>
      <c r="P44" s="622"/>
      <c r="Q44" s="622"/>
      <c r="R44" s="622"/>
      <c r="S44" s="622"/>
      <c r="T44" s="622"/>
      <c r="U44" s="621" t="s">
        <v>958</v>
      </c>
      <c r="V44" s="622"/>
      <c r="W44" s="622"/>
      <c r="X44" s="622"/>
      <c r="Y44" s="622"/>
      <c r="Z44" s="622"/>
    </row>
    <row r="45" spans="1:26">
      <c r="A45" s="622"/>
      <c r="B45" s="622"/>
      <c r="C45" s="622"/>
      <c r="D45" s="622"/>
      <c r="E45" s="622"/>
      <c r="F45" s="622"/>
      <c r="G45" s="622"/>
      <c r="H45" s="622"/>
      <c r="I45" s="622"/>
      <c r="J45" s="622"/>
      <c r="K45" s="622"/>
      <c r="L45" s="622"/>
      <c r="M45" s="622"/>
      <c r="N45" s="622"/>
      <c r="O45" s="622"/>
      <c r="P45" s="622"/>
      <c r="Q45" s="622"/>
      <c r="R45" s="622"/>
      <c r="S45" s="622"/>
      <c r="T45" s="622"/>
      <c r="U45" s="622"/>
      <c r="V45" s="622"/>
      <c r="W45" s="622"/>
      <c r="X45" s="622"/>
      <c r="Y45" s="622"/>
      <c r="Z45" s="622"/>
    </row>
    <row r="46" spans="1:26" ht="27" customHeight="1">
      <c r="A46" s="626" t="s">
        <v>959</v>
      </c>
      <c r="B46" s="626"/>
      <c r="C46" s="626"/>
      <c r="D46" s="626"/>
      <c r="E46" s="626"/>
      <c r="F46" s="626"/>
      <c r="G46" s="626"/>
      <c r="H46" s="626"/>
      <c r="I46" s="626"/>
      <c r="J46" s="626"/>
      <c r="K46" s="626"/>
      <c r="L46" s="626"/>
      <c r="M46" s="626"/>
      <c r="N46" s="626" t="s">
        <v>977</v>
      </c>
      <c r="O46" s="626"/>
      <c r="P46" s="626"/>
      <c r="Q46" s="626"/>
      <c r="R46" s="626"/>
      <c r="S46" s="626"/>
      <c r="T46" s="626"/>
      <c r="U46" s="649" t="s">
        <v>976</v>
      </c>
      <c r="V46" s="649"/>
      <c r="W46" s="649"/>
      <c r="X46" s="649"/>
      <c r="Y46" s="649"/>
      <c r="Z46" s="649"/>
    </row>
    <row r="47" spans="1:26" ht="9.9499999999999993" customHeight="1">
      <c r="A47" s="621" t="s">
        <v>960</v>
      </c>
      <c r="B47" s="622"/>
      <c r="C47" s="622"/>
      <c r="D47" s="622"/>
      <c r="E47" s="622"/>
      <c r="F47" s="622"/>
      <c r="G47" s="622"/>
      <c r="H47" s="622"/>
      <c r="I47" s="622"/>
      <c r="J47" s="622"/>
      <c r="K47" s="622"/>
      <c r="L47" s="622"/>
      <c r="M47" s="622"/>
      <c r="N47" s="621" t="s">
        <v>961</v>
      </c>
      <c r="O47" s="622"/>
      <c r="P47" s="622"/>
      <c r="Q47" s="622"/>
      <c r="R47" s="622"/>
      <c r="S47" s="622"/>
      <c r="T47" s="622"/>
      <c r="U47" s="621" t="s">
        <v>962</v>
      </c>
      <c r="V47" s="622"/>
      <c r="W47" s="622"/>
      <c r="X47" s="622"/>
      <c r="Y47" s="622"/>
      <c r="Z47" s="622"/>
    </row>
    <row r="48" spans="1:26" ht="9.9499999999999993" customHeight="1">
      <c r="A48" s="650"/>
      <c r="B48" s="650"/>
      <c r="C48" s="650"/>
      <c r="D48" s="650"/>
      <c r="E48" s="650"/>
      <c r="F48" s="650"/>
      <c r="G48" s="650"/>
      <c r="H48" s="650"/>
      <c r="I48" s="650"/>
      <c r="J48" s="650"/>
      <c r="K48" s="650"/>
      <c r="L48" s="650"/>
      <c r="M48" s="650"/>
      <c r="N48" s="650"/>
      <c r="O48" s="650"/>
      <c r="P48" s="650"/>
      <c r="Q48" s="650"/>
      <c r="R48" s="650"/>
      <c r="S48" s="650"/>
      <c r="T48" s="650"/>
      <c r="U48" s="650"/>
      <c r="V48" s="650"/>
      <c r="W48" s="650"/>
      <c r="X48" s="650"/>
      <c r="Y48" s="650"/>
      <c r="Z48" s="650"/>
    </row>
    <row r="49" spans="1:27">
      <c r="A49" s="651" t="s">
        <v>963</v>
      </c>
      <c r="B49" s="651"/>
      <c r="C49" s="651"/>
      <c r="D49" s="651"/>
      <c r="E49" s="651"/>
      <c r="F49" s="651"/>
      <c r="G49" s="651"/>
      <c r="H49" s="651"/>
      <c r="I49" s="651"/>
      <c r="J49" s="651" t="s">
        <v>964</v>
      </c>
      <c r="K49" s="651"/>
      <c r="L49" s="651"/>
      <c r="M49" s="651"/>
      <c r="N49" s="651"/>
      <c r="O49" s="651"/>
      <c r="P49" s="651"/>
      <c r="Q49" s="651"/>
      <c r="R49" s="651" t="s">
        <v>965</v>
      </c>
      <c r="S49" s="651"/>
      <c r="T49" s="651"/>
      <c r="U49" s="651"/>
      <c r="V49" s="651"/>
      <c r="W49" s="651"/>
      <c r="X49" s="651"/>
      <c r="Y49" s="651"/>
      <c r="Z49" s="651"/>
      <c r="AA49" s="58"/>
    </row>
    <row r="50" spans="1:27">
      <c r="A50" s="654" t="s">
        <v>966</v>
      </c>
      <c r="B50" s="655"/>
      <c r="C50" s="655"/>
      <c r="D50" s="655"/>
      <c r="E50" s="655"/>
      <c r="F50" s="655"/>
      <c r="G50" s="655"/>
      <c r="H50" s="655"/>
      <c r="I50" s="656"/>
      <c r="J50" s="654" t="s">
        <v>966</v>
      </c>
      <c r="K50" s="655"/>
      <c r="L50" s="655"/>
      <c r="M50" s="655"/>
      <c r="N50" s="655"/>
      <c r="O50" s="655"/>
      <c r="P50" s="655"/>
      <c r="Q50" s="656"/>
      <c r="R50" s="654" t="s">
        <v>966</v>
      </c>
      <c r="S50" s="655"/>
      <c r="T50" s="655"/>
      <c r="U50" s="655"/>
      <c r="V50" s="655"/>
      <c r="W50" s="655"/>
      <c r="X50" s="655"/>
      <c r="Y50" s="655"/>
      <c r="Z50" s="656"/>
    </row>
    <row r="51" spans="1:27">
      <c r="A51" s="657"/>
      <c r="B51" s="658"/>
      <c r="C51" s="658"/>
      <c r="D51" s="658"/>
      <c r="E51" s="658"/>
      <c r="F51" s="658"/>
      <c r="G51" s="658"/>
      <c r="H51" s="658"/>
      <c r="I51" s="659"/>
      <c r="J51" s="657"/>
      <c r="K51" s="658"/>
      <c r="L51" s="658"/>
      <c r="M51" s="658"/>
      <c r="N51" s="658"/>
      <c r="O51" s="658"/>
      <c r="P51" s="658"/>
      <c r="Q51" s="659"/>
      <c r="R51" s="657"/>
      <c r="S51" s="658"/>
      <c r="T51" s="658"/>
      <c r="U51" s="658"/>
      <c r="V51" s="658"/>
      <c r="W51" s="658"/>
      <c r="X51" s="658"/>
      <c r="Y51" s="658"/>
      <c r="Z51" s="659"/>
    </row>
    <row r="52" spans="1:27">
      <c r="A52" s="636" t="s">
        <v>967</v>
      </c>
      <c r="B52" s="660"/>
      <c r="C52" s="660"/>
      <c r="D52" s="660"/>
      <c r="E52" s="660"/>
      <c r="F52" s="660"/>
      <c r="G52" s="660"/>
      <c r="H52" s="660"/>
      <c r="I52" s="660"/>
      <c r="J52" s="636" t="s">
        <v>967</v>
      </c>
      <c r="K52" s="636"/>
      <c r="L52" s="636"/>
      <c r="M52" s="636"/>
      <c r="N52" s="636"/>
      <c r="O52" s="636"/>
      <c r="P52" s="636"/>
      <c r="Q52" s="636"/>
      <c r="R52" s="636" t="s">
        <v>892</v>
      </c>
      <c r="S52" s="660"/>
      <c r="T52" s="660"/>
      <c r="U52" s="660"/>
      <c r="V52" s="660"/>
      <c r="W52" s="660"/>
      <c r="X52" s="660"/>
      <c r="Y52" s="660"/>
      <c r="Z52" s="660"/>
    </row>
    <row r="53" spans="1:27" ht="9.9499999999999993" customHeight="1">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7" ht="9.9499999999999993" customHeight="1">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965CC-B3D0-4AEC-8794-2E22D5422D33}">
  <sheetPr>
    <pageSetUpPr fitToPage="1"/>
  </sheetPr>
  <dimension ref="A1:Z53"/>
  <sheetViews>
    <sheetView topLeftCell="A33" zoomScale="71" zoomScaleNormal="71" workbookViewId="0">
      <selection activeCell="A39" sqref="A39:Z40"/>
    </sheetView>
  </sheetViews>
  <sheetFormatPr baseColWidth="10" defaultRowHeight="15"/>
  <cols>
    <col min="1" max="12" width="3.28515625" customWidth="1"/>
    <col min="13" max="13" width="4" customWidth="1"/>
    <col min="14" max="15" width="4.28515625" customWidth="1"/>
    <col min="16" max="20" width="3.28515625" customWidth="1"/>
    <col min="21" max="25" width="3.7109375" customWidth="1"/>
    <col min="26" max="26" width="16.855468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66" t="s">
        <v>1760</v>
      </c>
      <c r="B6" s="363"/>
      <c r="C6" s="363"/>
      <c r="D6" s="365"/>
      <c r="E6" s="365"/>
      <c r="F6" s="365"/>
      <c r="G6" s="365"/>
      <c r="H6" s="365"/>
      <c r="I6" s="365"/>
      <c r="J6" s="365"/>
      <c r="K6" s="365"/>
      <c r="L6" s="363"/>
      <c r="M6" s="363"/>
      <c r="N6" s="363"/>
      <c r="O6" s="363"/>
      <c r="P6" s="363"/>
      <c r="Q6" s="363"/>
      <c r="R6" s="363"/>
      <c r="S6" s="363"/>
      <c r="T6" s="363"/>
      <c r="U6" s="363"/>
      <c r="V6" s="364" t="s">
        <v>1815</v>
      </c>
      <c r="W6" s="364"/>
      <c r="X6" s="364"/>
      <c r="Y6" s="363"/>
      <c r="Z6" s="362"/>
    </row>
    <row r="7" spans="1:26">
      <c r="A7" s="665" t="s">
        <v>1606</v>
      </c>
      <c r="B7" s="666"/>
      <c r="C7" s="666"/>
      <c r="D7" s="666"/>
      <c r="E7" s="666"/>
      <c r="F7" s="666"/>
      <c r="G7" s="666"/>
      <c r="H7" s="666"/>
      <c r="I7" s="666"/>
      <c r="J7" s="666"/>
      <c r="K7" s="666"/>
      <c r="L7" s="666"/>
      <c r="M7" s="666"/>
      <c r="N7" s="666"/>
      <c r="O7" s="666"/>
      <c r="P7" s="666"/>
      <c r="Q7" s="666"/>
      <c r="R7" s="666"/>
      <c r="S7" s="666"/>
      <c r="T7" s="666"/>
      <c r="U7" s="666"/>
      <c r="V7" s="666"/>
      <c r="W7" s="666"/>
      <c r="X7" s="666"/>
      <c r="Y7" s="666"/>
      <c r="Z7" s="667"/>
    </row>
    <row r="8" spans="1:26">
      <c r="A8" s="668" t="s">
        <v>1605</v>
      </c>
      <c r="B8" s="669"/>
      <c r="C8" s="669"/>
      <c r="D8" s="669"/>
      <c r="E8" s="669"/>
      <c r="F8" s="669"/>
      <c r="G8" s="669"/>
      <c r="H8" s="669"/>
      <c r="I8" s="669"/>
      <c r="J8" s="669"/>
      <c r="K8" s="669"/>
      <c r="L8" s="669"/>
      <c r="M8" s="669"/>
      <c r="N8" s="669"/>
      <c r="O8" s="669"/>
      <c r="P8" s="669"/>
      <c r="Q8" s="669"/>
      <c r="R8" s="669"/>
      <c r="S8" s="669"/>
      <c r="T8" s="669"/>
      <c r="U8" s="669"/>
      <c r="V8" s="669"/>
      <c r="W8" s="669"/>
      <c r="X8" s="669"/>
      <c r="Y8" s="669"/>
      <c r="Z8" s="670"/>
    </row>
    <row r="9" spans="1:26">
      <c r="A9" s="671" t="s">
        <v>1604</v>
      </c>
      <c r="B9" s="672"/>
      <c r="C9" s="672"/>
      <c r="D9" s="672"/>
      <c r="E9" s="672"/>
      <c r="F9" s="672"/>
      <c r="G9" s="672"/>
      <c r="H9" s="672"/>
      <c r="I9" s="672"/>
      <c r="J9" s="672"/>
      <c r="K9" s="672"/>
      <c r="L9" s="672"/>
      <c r="M9" s="672"/>
      <c r="N9" s="672"/>
      <c r="O9" s="672"/>
      <c r="P9" s="672"/>
      <c r="Q9" s="672"/>
      <c r="R9" s="672"/>
      <c r="S9" s="672"/>
      <c r="T9" s="672"/>
      <c r="U9" s="672"/>
      <c r="V9" s="672"/>
      <c r="W9" s="672"/>
      <c r="X9" s="672"/>
      <c r="Y9" s="672"/>
      <c r="Z9" s="673"/>
    </row>
    <row r="10" spans="1:26">
      <c r="A10" s="674" t="s">
        <v>1603</v>
      </c>
      <c r="B10" s="675"/>
      <c r="C10" s="675"/>
      <c r="D10" s="675"/>
      <c r="E10" s="675"/>
      <c r="F10" s="675"/>
      <c r="G10" s="675"/>
      <c r="H10" s="675"/>
      <c r="I10" s="675"/>
      <c r="J10" s="675"/>
      <c r="K10" s="675"/>
      <c r="L10" s="675"/>
      <c r="M10" s="675"/>
      <c r="N10" s="675"/>
      <c r="O10" s="675"/>
      <c r="P10" s="675"/>
      <c r="Q10" s="675"/>
      <c r="R10" s="675"/>
      <c r="S10" s="675"/>
      <c r="T10" s="675"/>
      <c r="U10" s="675"/>
      <c r="V10" s="675"/>
      <c r="W10" s="675"/>
      <c r="X10" s="675"/>
      <c r="Y10" s="675"/>
      <c r="Z10" s="676"/>
    </row>
    <row r="11" spans="1:26" ht="86.25" customHeight="1">
      <c r="A11" s="677"/>
      <c r="B11" s="678"/>
      <c r="C11" s="678"/>
      <c r="D11" s="678"/>
      <c r="E11" s="678"/>
      <c r="F11" s="678"/>
      <c r="G11" s="678"/>
      <c r="H11" s="678"/>
      <c r="I11" s="678"/>
      <c r="J11" s="678"/>
      <c r="K11" s="678"/>
      <c r="L11" s="678"/>
      <c r="M11" s="678"/>
      <c r="N11" s="678"/>
      <c r="O11" s="678"/>
      <c r="P11" s="678"/>
      <c r="Q11" s="678"/>
      <c r="R11" s="678"/>
      <c r="S11" s="678"/>
      <c r="T11" s="678"/>
      <c r="U11" s="678"/>
      <c r="V11" s="678"/>
      <c r="W11" s="678"/>
      <c r="X11" s="678"/>
      <c r="Y11" s="678"/>
      <c r="Z11" s="679"/>
    </row>
    <row r="12" spans="1:26" ht="35.450000000000003" customHeight="1">
      <c r="A12" s="680" t="s">
        <v>1602</v>
      </c>
      <c r="B12" s="681"/>
      <c r="C12" s="681"/>
      <c r="D12" s="681"/>
      <c r="E12" s="681"/>
      <c r="F12" s="681"/>
      <c r="G12" s="681"/>
      <c r="H12" s="681"/>
      <c r="I12" s="681"/>
      <c r="J12" s="681"/>
      <c r="K12" s="681"/>
      <c r="L12" s="681"/>
      <c r="M12" s="681"/>
      <c r="N12" s="681"/>
      <c r="O12" s="681"/>
      <c r="P12" s="681"/>
      <c r="Q12" s="681"/>
      <c r="R12" s="681"/>
      <c r="S12" s="681"/>
      <c r="T12" s="681"/>
      <c r="U12" s="681"/>
      <c r="V12" s="681"/>
      <c r="W12" s="681"/>
      <c r="X12" s="681"/>
      <c r="Y12" s="681"/>
      <c r="Z12" s="682"/>
    </row>
    <row r="13" spans="1:26">
      <c r="A13" s="683" t="s">
        <v>1601</v>
      </c>
      <c r="B13" s="684"/>
      <c r="C13" s="684"/>
      <c r="D13" s="684"/>
      <c r="E13" s="684"/>
      <c r="F13" s="684"/>
      <c r="G13" s="684"/>
      <c r="H13" s="684"/>
      <c r="I13" s="684"/>
      <c r="J13" s="684"/>
      <c r="K13" s="684"/>
      <c r="L13" s="684"/>
      <c r="M13" s="684"/>
      <c r="N13" s="684"/>
      <c r="O13" s="684"/>
      <c r="P13" s="684"/>
      <c r="Q13" s="684"/>
      <c r="R13" s="684"/>
      <c r="S13" s="684"/>
      <c r="T13" s="684"/>
      <c r="U13" s="684"/>
      <c r="V13" s="684"/>
      <c r="W13" s="684"/>
      <c r="X13" s="684"/>
      <c r="Y13" s="684"/>
      <c r="Z13" s="685"/>
    </row>
    <row r="14" spans="1:26" ht="75" customHeight="1">
      <c r="A14" s="686"/>
      <c r="B14" s="687"/>
      <c r="C14" s="687"/>
      <c r="D14" s="687"/>
      <c r="E14" s="687"/>
      <c r="F14" s="687"/>
      <c r="G14" s="687"/>
      <c r="H14" s="687"/>
      <c r="I14" s="687"/>
      <c r="J14" s="687"/>
      <c r="K14" s="687"/>
      <c r="L14" s="687"/>
      <c r="M14" s="687"/>
      <c r="N14" s="687"/>
      <c r="O14" s="687"/>
      <c r="P14" s="687"/>
      <c r="Q14" s="687"/>
      <c r="R14" s="687"/>
      <c r="S14" s="687"/>
      <c r="T14" s="687"/>
      <c r="U14" s="687"/>
      <c r="V14" s="687"/>
      <c r="W14" s="687"/>
      <c r="X14" s="687"/>
      <c r="Y14" s="687"/>
      <c r="Z14" s="688"/>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689" t="s">
        <v>1599</v>
      </c>
      <c r="B17" s="690"/>
      <c r="C17" s="689" t="s">
        <v>1598</v>
      </c>
      <c r="D17" s="690"/>
      <c r="E17" s="690"/>
      <c r="F17" s="690"/>
      <c r="G17" s="690"/>
      <c r="H17" s="690"/>
      <c r="I17" s="690"/>
      <c r="J17" s="690"/>
      <c r="K17" s="690"/>
      <c r="L17" s="690"/>
      <c r="M17" s="690"/>
      <c r="N17" s="690"/>
      <c r="O17" s="690"/>
      <c r="P17" s="690"/>
      <c r="Q17" s="690"/>
      <c r="R17" s="690"/>
      <c r="S17" s="690"/>
      <c r="T17" s="690"/>
      <c r="U17" s="691" t="s">
        <v>1308</v>
      </c>
      <c r="V17" s="692"/>
      <c r="W17" s="692"/>
      <c r="X17" s="692"/>
      <c r="Y17" s="692"/>
      <c r="Z17" s="692"/>
    </row>
    <row r="18" spans="1:26">
      <c r="A18" s="690"/>
      <c r="B18" s="690"/>
      <c r="C18" s="690"/>
      <c r="D18" s="690"/>
      <c r="E18" s="690"/>
      <c r="F18" s="690"/>
      <c r="G18" s="690"/>
      <c r="H18" s="690"/>
      <c r="I18" s="690"/>
      <c r="J18" s="690"/>
      <c r="K18" s="690"/>
      <c r="L18" s="690"/>
      <c r="M18" s="690"/>
      <c r="N18" s="690"/>
      <c r="O18" s="690"/>
      <c r="P18" s="690"/>
      <c r="Q18" s="690"/>
      <c r="R18" s="690"/>
      <c r="S18" s="690"/>
      <c r="T18" s="690"/>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693" t="s">
        <v>1373</v>
      </c>
      <c r="B20" s="694"/>
      <c r="C20" s="694"/>
      <c r="D20" s="694"/>
      <c r="E20" s="694"/>
      <c r="F20" s="694"/>
      <c r="G20" s="694"/>
      <c r="H20" s="694"/>
      <c r="I20" s="694"/>
      <c r="J20" s="694"/>
      <c r="K20" s="694"/>
      <c r="L20" s="694"/>
      <c r="M20" s="694"/>
      <c r="N20" s="694"/>
      <c r="O20" s="695"/>
      <c r="P20" s="689" t="s">
        <v>842</v>
      </c>
      <c r="Q20" s="690"/>
      <c r="R20" s="690"/>
      <c r="S20" s="690"/>
      <c r="T20" s="690"/>
      <c r="U20" s="689" t="s">
        <v>1374</v>
      </c>
      <c r="V20" s="690"/>
      <c r="W20" s="690"/>
      <c r="X20" s="690"/>
      <c r="Y20" s="690"/>
      <c r="Z20" s="690"/>
    </row>
    <row r="21" spans="1:26">
      <c r="A21" s="696"/>
      <c r="B21" s="697"/>
      <c r="C21" s="697"/>
      <c r="D21" s="697"/>
      <c r="E21" s="697"/>
      <c r="F21" s="697"/>
      <c r="G21" s="697"/>
      <c r="H21" s="697"/>
      <c r="I21" s="697"/>
      <c r="J21" s="697"/>
      <c r="K21" s="697"/>
      <c r="L21" s="697"/>
      <c r="M21" s="697"/>
      <c r="N21" s="697"/>
      <c r="O21" s="698"/>
      <c r="P21" s="690"/>
      <c r="Q21" s="690"/>
      <c r="R21" s="690"/>
      <c r="S21" s="690"/>
      <c r="T21" s="690"/>
      <c r="U21" s="690"/>
      <c r="V21" s="690"/>
      <c r="W21" s="690"/>
      <c r="X21" s="690"/>
      <c r="Y21" s="690"/>
      <c r="Z21" s="690"/>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9" t="s">
        <v>1590</v>
      </c>
      <c r="B23" s="700"/>
      <c r="C23" s="700"/>
      <c r="D23" s="700"/>
      <c r="E23" s="700"/>
      <c r="F23" s="700"/>
      <c r="G23" s="700"/>
      <c r="H23" s="700"/>
      <c r="I23" s="700"/>
      <c r="J23" s="700"/>
      <c r="K23" s="700"/>
      <c r="L23" s="700"/>
      <c r="M23" s="700"/>
      <c r="N23" s="700"/>
      <c r="O23" s="700"/>
      <c r="P23" s="700"/>
      <c r="Q23" s="700"/>
      <c r="R23" s="700"/>
      <c r="S23" s="700"/>
      <c r="T23" s="701"/>
      <c r="U23" s="705" t="s">
        <v>1589</v>
      </c>
      <c r="V23" s="705"/>
      <c r="W23" s="705"/>
      <c r="X23" s="705"/>
      <c r="Y23" s="705"/>
      <c r="Z23" s="705"/>
    </row>
    <row r="24" spans="1:26">
      <c r="A24" s="702"/>
      <c r="B24" s="703"/>
      <c r="C24" s="703"/>
      <c r="D24" s="703"/>
      <c r="E24" s="703"/>
      <c r="F24" s="703"/>
      <c r="G24" s="703"/>
      <c r="H24" s="703"/>
      <c r="I24" s="703"/>
      <c r="J24" s="703"/>
      <c r="K24" s="703"/>
      <c r="L24" s="703"/>
      <c r="M24" s="703"/>
      <c r="N24" s="703"/>
      <c r="O24" s="703"/>
      <c r="P24" s="703"/>
      <c r="Q24" s="703"/>
      <c r="R24" s="703"/>
      <c r="S24" s="703"/>
      <c r="T24" s="704"/>
      <c r="U24" s="706"/>
      <c r="V24" s="706"/>
      <c r="W24" s="706"/>
      <c r="X24" s="706"/>
      <c r="Y24" s="706"/>
      <c r="Z24" s="706"/>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1464</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c r="A29" s="635" t="s">
        <v>1596</v>
      </c>
      <c r="B29" s="636"/>
      <c r="C29" s="636"/>
      <c r="D29" s="636"/>
      <c r="E29" s="636"/>
      <c r="F29" s="636"/>
      <c r="G29" s="636"/>
      <c r="H29" s="636"/>
      <c r="I29" s="636"/>
      <c r="J29" s="709">
        <v>2025</v>
      </c>
      <c r="K29" s="707"/>
      <c r="L29" s="707"/>
      <c r="M29" s="707"/>
      <c r="N29" s="709" t="s">
        <v>1592</v>
      </c>
      <c r="O29" s="707"/>
      <c r="P29" s="707"/>
      <c r="Q29" s="707"/>
      <c r="R29" s="707"/>
      <c r="S29" s="707"/>
      <c r="T29" s="707"/>
      <c r="U29" s="710">
        <v>1</v>
      </c>
      <c r="V29" s="707"/>
      <c r="W29" s="707"/>
      <c r="X29" s="707"/>
      <c r="Y29" s="707"/>
      <c r="Z29" s="707"/>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89" t="s">
        <v>1595</v>
      </c>
      <c r="B32" s="690"/>
      <c r="C32" s="690"/>
      <c r="D32" s="689" t="s">
        <v>1594</v>
      </c>
      <c r="E32" s="690"/>
      <c r="F32" s="690"/>
      <c r="G32" s="689" t="s">
        <v>1593</v>
      </c>
      <c r="H32" s="690"/>
      <c r="I32" s="690"/>
      <c r="J32" s="711">
        <v>2026</v>
      </c>
      <c r="K32" s="712"/>
      <c r="L32" s="712"/>
      <c r="M32" s="712"/>
      <c r="N32" s="713" t="s">
        <v>1592</v>
      </c>
      <c r="O32" s="714"/>
      <c r="P32" s="714"/>
      <c r="Q32" s="714"/>
      <c r="R32" s="714"/>
      <c r="S32" s="714"/>
      <c r="T32" s="714"/>
      <c r="U32" s="715">
        <v>1</v>
      </c>
      <c r="V32" s="714"/>
      <c r="W32" s="714"/>
      <c r="X32" s="714"/>
      <c r="Y32" s="714"/>
      <c r="Z32" s="714"/>
    </row>
    <row r="33" spans="1:26" ht="33.6" customHeight="1">
      <c r="A33" s="690"/>
      <c r="B33" s="690"/>
      <c r="C33" s="690"/>
      <c r="D33" s="690"/>
      <c r="E33" s="690"/>
      <c r="F33" s="690"/>
      <c r="G33" s="690"/>
      <c r="H33" s="690"/>
      <c r="I33" s="690"/>
      <c r="J33" s="712"/>
      <c r="K33" s="712"/>
      <c r="L33" s="712"/>
      <c r="M33" s="712"/>
      <c r="N33" s="714"/>
      <c r="O33" s="714"/>
      <c r="P33" s="714"/>
      <c r="Q33" s="714"/>
      <c r="R33" s="714"/>
      <c r="S33" s="714"/>
      <c r="T33" s="714"/>
      <c r="U33" s="714"/>
      <c r="V33" s="714"/>
      <c r="W33" s="714"/>
      <c r="X33" s="714"/>
      <c r="Y33" s="714"/>
      <c r="Z33" s="714"/>
    </row>
    <row r="34" spans="1:26" ht="29.45" customHeight="1">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ht="31.15" customHeight="1">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693" t="s">
        <v>1590</v>
      </c>
      <c r="B36" s="694"/>
      <c r="C36" s="694"/>
      <c r="D36" s="694"/>
      <c r="E36" s="694"/>
      <c r="F36" s="694"/>
      <c r="G36" s="694"/>
      <c r="H36" s="694"/>
      <c r="I36" s="694"/>
      <c r="J36" s="694"/>
      <c r="K36" s="694"/>
      <c r="L36" s="694"/>
      <c r="M36" s="695"/>
      <c r="N36" s="693" t="s">
        <v>1589</v>
      </c>
      <c r="O36" s="694"/>
      <c r="P36" s="694"/>
      <c r="Q36" s="694"/>
      <c r="R36" s="694"/>
      <c r="S36" s="694"/>
      <c r="T36" s="695"/>
      <c r="U36" s="691" t="s">
        <v>1308</v>
      </c>
      <c r="V36" s="692"/>
      <c r="W36" s="692"/>
      <c r="X36" s="692"/>
      <c r="Y36" s="692"/>
      <c r="Z36" s="692"/>
    </row>
    <row r="37" spans="1:26" ht="38.450000000000003" customHeight="1">
      <c r="A37" s="696"/>
      <c r="B37" s="697"/>
      <c r="C37" s="697"/>
      <c r="D37" s="697"/>
      <c r="E37" s="697"/>
      <c r="F37" s="697"/>
      <c r="G37" s="697"/>
      <c r="H37" s="697"/>
      <c r="I37" s="697"/>
      <c r="J37" s="697"/>
      <c r="K37" s="697"/>
      <c r="L37" s="697"/>
      <c r="M37" s="698"/>
      <c r="N37" s="696"/>
      <c r="O37" s="697"/>
      <c r="P37" s="697"/>
      <c r="Q37" s="697"/>
      <c r="R37" s="697"/>
      <c r="S37" s="697"/>
      <c r="T37" s="698"/>
      <c r="U37" s="692"/>
      <c r="V37" s="692"/>
      <c r="W37" s="692"/>
      <c r="X37" s="692"/>
      <c r="Y37" s="692"/>
      <c r="Z37" s="692"/>
    </row>
    <row r="38" spans="1:26" ht="30.6" customHeight="1">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699" t="s">
        <v>1588</v>
      </c>
      <c r="B39" s="71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7"/>
    </row>
    <row r="40" spans="1:26" ht="59.45" customHeight="1">
      <c r="A40" s="718"/>
      <c r="B40" s="719"/>
      <c r="C40" s="719"/>
      <c r="D40" s="719"/>
      <c r="E40" s="719"/>
      <c r="F40" s="719"/>
      <c r="G40" s="719"/>
      <c r="H40" s="719"/>
      <c r="I40" s="719"/>
      <c r="J40" s="719"/>
      <c r="K40" s="719"/>
      <c r="L40" s="719"/>
      <c r="M40" s="719"/>
      <c r="N40" s="719"/>
      <c r="O40" s="719"/>
      <c r="P40" s="719"/>
      <c r="Q40" s="719"/>
      <c r="R40" s="719"/>
      <c r="S40" s="719"/>
      <c r="T40" s="719"/>
      <c r="U40" s="719"/>
      <c r="V40" s="719"/>
      <c r="W40" s="719"/>
      <c r="X40" s="719"/>
      <c r="Y40" s="719"/>
      <c r="Z40" s="720"/>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689" t="s">
        <v>1587</v>
      </c>
      <c r="B43" s="690"/>
      <c r="C43" s="690"/>
      <c r="D43" s="690"/>
      <c r="E43" s="690"/>
      <c r="F43" s="690"/>
      <c r="G43" s="690"/>
      <c r="H43" s="690"/>
      <c r="I43" s="690"/>
      <c r="J43" s="690"/>
      <c r="K43" s="690"/>
      <c r="L43" s="690"/>
      <c r="M43" s="690"/>
      <c r="N43" s="721" t="s">
        <v>1586</v>
      </c>
      <c r="O43" s="722"/>
      <c r="P43" s="722"/>
      <c r="Q43" s="722"/>
      <c r="R43" s="722"/>
      <c r="S43" s="722"/>
      <c r="T43" s="722"/>
      <c r="U43" s="693" t="s">
        <v>1384</v>
      </c>
      <c r="V43" s="723"/>
      <c r="W43" s="723"/>
      <c r="X43" s="723"/>
      <c r="Y43" s="723"/>
      <c r="Z43" s="724"/>
    </row>
    <row r="44" spans="1:26">
      <c r="A44" s="690"/>
      <c r="B44" s="690"/>
      <c r="C44" s="690"/>
      <c r="D44" s="690"/>
      <c r="E44" s="690"/>
      <c r="F44" s="690"/>
      <c r="G44" s="690"/>
      <c r="H44" s="690"/>
      <c r="I44" s="690"/>
      <c r="J44" s="690"/>
      <c r="K44" s="690"/>
      <c r="L44" s="690"/>
      <c r="M44" s="690"/>
      <c r="N44" s="722"/>
      <c r="O44" s="722"/>
      <c r="P44" s="722"/>
      <c r="Q44" s="722"/>
      <c r="R44" s="722"/>
      <c r="S44" s="722"/>
      <c r="T44" s="722"/>
      <c r="U44" s="725"/>
      <c r="V44" s="726"/>
      <c r="W44" s="726"/>
      <c r="X44" s="726"/>
      <c r="Y44" s="726"/>
      <c r="Z44" s="727"/>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728" t="s">
        <v>1584</v>
      </c>
      <c r="V45" s="728"/>
      <c r="W45" s="728"/>
      <c r="X45" s="728"/>
      <c r="Y45" s="728"/>
      <c r="Z45" s="728"/>
    </row>
    <row r="46" spans="1:26">
      <c r="A46" s="693" t="s">
        <v>1583</v>
      </c>
      <c r="B46" s="723"/>
      <c r="C46" s="723"/>
      <c r="D46" s="723"/>
      <c r="E46" s="723"/>
      <c r="F46" s="723"/>
      <c r="G46" s="723"/>
      <c r="H46" s="723"/>
      <c r="I46" s="723"/>
      <c r="J46" s="723"/>
      <c r="K46" s="723"/>
      <c r="L46" s="723"/>
      <c r="M46" s="724"/>
      <c r="N46" s="689" t="s">
        <v>1582</v>
      </c>
      <c r="O46" s="690"/>
      <c r="P46" s="690"/>
      <c r="Q46" s="690"/>
      <c r="R46" s="690"/>
      <c r="S46" s="690"/>
      <c r="T46" s="690"/>
      <c r="U46" s="730" t="s">
        <v>1581</v>
      </c>
      <c r="V46" s="731"/>
      <c r="W46" s="731"/>
      <c r="X46" s="731"/>
      <c r="Y46" s="731"/>
      <c r="Z46" s="732"/>
    </row>
    <row r="47" spans="1:26">
      <c r="A47" s="725"/>
      <c r="B47" s="726"/>
      <c r="C47" s="726"/>
      <c r="D47" s="726"/>
      <c r="E47" s="726"/>
      <c r="F47" s="726"/>
      <c r="G47" s="726"/>
      <c r="H47" s="726"/>
      <c r="I47" s="726"/>
      <c r="J47" s="726"/>
      <c r="K47" s="726"/>
      <c r="L47" s="726"/>
      <c r="M47" s="727"/>
      <c r="N47" s="729"/>
      <c r="O47" s="729"/>
      <c r="P47" s="729"/>
      <c r="Q47" s="729"/>
      <c r="R47" s="729"/>
      <c r="S47" s="729"/>
      <c r="T47" s="729"/>
      <c r="U47" s="733"/>
      <c r="V47" s="734"/>
      <c r="W47" s="734"/>
      <c r="X47" s="734"/>
      <c r="Y47" s="734"/>
      <c r="Z47" s="735"/>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736" t="s">
        <v>1578</v>
      </c>
      <c r="B49" s="737"/>
      <c r="C49" s="737"/>
      <c r="D49" s="737"/>
      <c r="E49" s="737"/>
      <c r="F49" s="737"/>
      <c r="G49" s="737"/>
      <c r="H49" s="737"/>
      <c r="I49" s="738"/>
      <c r="J49" s="736" t="s">
        <v>1577</v>
      </c>
      <c r="K49" s="742"/>
      <c r="L49" s="742"/>
      <c r="M49" s="742"/>
      <c r="N49" s="742"/>
      <c r="O49" s="742"/>
      <c r="P49" s="742"/>
      <c r="Q49" s="743"/>
      <c r="R49" s="747" t="s">
        <v>1576</v>
      </c>
      <c r="S49" s="742"/>
      <c r="T49" s="742"/>
      <c r="U49" s="742"/>
      <c r="V49" s="742"/>
      <c r="W49" s="742"/>
      <c r="X49" s="742"/>
      <c r="Y49" s="742"/>
      <c r="Z49" s="743"/>
    </row>
    <row r="50" spans="1:26">
      <c r="A50" s="739"/>
      <c r="B50" s="740"/>
      <c r="C50" s="740"/>
      <c r="D50" s="740"/>
      <c r="E50" s="740"/>
      <c r="F50" s="740"/>
      <c r="G50" s="740"/>
      <c r="H50" s="740"/>
      <c r="I50" s="741"/>
      <c r="J50" s="744"/>
      <c r="K50" s="745"/>
      <c r="L50" s="745"/>
      <c r="M50" s="745"/>
      <c r="N50" s="745"/>
      <c r="O50" s="745"/>
      <c r="P50" s="745"/>
      <c r="Q50" s="746"/>
      <c r="R50" s="744"/>
      <c r="S50" s="745"/>
      <c r="T50" s="745"/>
      <c r="U50" s="745"/>
      <c r="V50" s="745"/>
      <c r="W50" s="745"/>
      <c r="X50" s="745"/>
      <c r="Y50" s="745"/>
      <c r="Z50" s="746"/>
    </row>
    <row r="51" spans="1:26">
      <c r="A51" s="748" t="s">
        <v>1575</v>
      </c>
      <c r="B51" s="749"/>
      <c r="C51" s="749"/>
      <c r="D51" s="749"/>
      <c r="E51" s="749"/>
      <c r="F51" s="749"/>
      <c r="G51" s="749"/>
      <c r="H51" s="749"/>
      <c r="I51" s="750"/>
      <c r="J51" s="751" t="s">
        <v>1574</v>
      </c>
      <c r="K51" s="752"/>
      <c r="L51" s="752"/>
      <c r="M51" s="752"/>
      <c r="N51" s="752"/>
      <c r="O51" s="752"/>
      <c r="P51" s="752"/>
      <c r="Q51" s="752"/>
      <c r="R51" s="748" t="s">
        <v>1573</v>
      </c>
      <c r="S51" s="749"/>
      <c r="T51" s="749"/>
      <c r="U51" s="749"/>
      <c r="V51" s="749"/>
      <c r="W51" s="749"/>
      <c r="X51" s="749"/>
      <c r="Y51" s="749"/>
      <c r="Z51" s="750"/>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89">
    <mergeCell ref="A48:I48"/>
    <mergeCell ref="J48:Q48"/>
    <mergeCell ref="R48:Z48"/>
    <mergeCell ref="A52:Z52"/>
    <mergeCell ref="A53:Z53"/>
    <mergeCell ref="A49:I50"/>
    <mergeCell ref="J49:Q50"/>
    <mergeCell ref="R49:Z50"/>
    <mergeCell ref="A51:I51"/>
    <mergeCell ref="J51:Q51"/>
    <mergeCell ref="R51:Z51"/>
    <mergeCell ref="A45:M45"/>
    <mergeCell ref="N45:T45"/>
    <mergeCell ref="U45:Z45"/>
    <mergeCell ref="A46:M47"/>
    <mergeCell ref="N46:T47"/>
    <mergeCell ref="U46:Z47"/>
    <mergeCell ref="A42:M42"/>
    <mergeCell ref="N42:T42"/>
    <mergeCell ref="U42:Z42"/>
    <mergeCell ref="A43:M44"/>
    <mergeCell ref="N43:T44"/>
    <mergeCell ref="U43:Z44"/>
    <mergeCell ref="A41:Z41"/>
    <mergeCell ref="J32:M33"/>
    <mergeCell ref="N32:T33"/>
    <mergeCell ref="A34:Z34"/>
    <mergeCell ref="A35:M35"/>
    <mergeCell ref="N35:T35"/>
    <mergeCell ref="U35:Z35"/>
    <mergeCell ref="U32:Z33"/>
    <mergeCell ref="A36:M37"/>
    <mergeCell ref="N36:T37"/>
    <mergeCell ref="U36:Z37"/>
    <mergeCell ref="A38:Z38"/>
    <mergeCell ref="A39:Z40"/>
    <mergeCell ref="U31:Z31"/>
    <mergeCell ref="A32:C33"/>
    <mergeCell ref="D32:F33"/>
    <mergeCell ref="G32:I33"/>
    <mergeCell ref="A29:I29"/>
    <mergeCell ref="J29:M29"/>
    <mergeCell ref="N29:T29"/>
    <mergeCell ref="U29:Z29"/>
    <mergeCell ref="A30:I30"/>
    <mergeCell ref="J30:Z30"/>
    <mergeCell ref="A31:C31"/>
    <mergeCell ref="D31:F31"/>
    <mergeCell ref="G31:I31"/>
    <mergeCell ref="J31:M31"/>
    <mergeCell ref="N31:T31"/>
    <mergeCell ref="A27:I28"/>
    <mergeCell ref="J27:Z27"/>
    <mergeCell ref="J28:M28"/>
    <mergeCell ref="N28:T28"/>
    <mergeCell ref="U28:Z28"/>
    <mergeCell ref="A25:G25"/>
    <mergeCell ref="H25:O25"/>
    <mergeCell ref="P25:Z25"/>
    <mergeCell ref="A26:G26"/>
    <mergeCell ref="H26:O26"/>
    <mergeCell ref="P26:Z26"/>
    <mergeCell ref="A20:O21"/>
    <mergeCell ref="P20:T21"/>
    <mergeCell ref="U20:Z21"/>
    <mergeCell ref="A22:T22"/>
    <mergeCell ref="A23:T24"/>
    <mergeCell ref="U23:Z24"/>
    <mergeCell ref="C16:T16"/>
    <mergeCell ref="U16:Z16"/>
    <mergeCell ref="A19:O19"/>
    <mergeCell ref="P19:T19"/>
    <mergeCell ref="U19:Z19"/>
    <mergeCell ref="A17:B18"/>
    <mergeCell ref="C17:T18"/>
    <mergeCell ref="U17:Z18"/>
    <mergeCell ref="A16:B16"/>
    <mergeCell ref="A15:Z15"/>
    <mergeCell ref="A1:Z1"/>
    <mergeCell ref="A2:Z2"/>
    <mergeCell ref="A3:Z3"/>
    <mergeCell ref="A4:Z4"/>
    <mergeCell ref="A5:Z5"/>
    <mergeCell ref="A7:Z7"/>
    <mergeCell ref="A8:Z8"/>
    <mergeCell ref="A9:Z9"/>
    <mergeCell ref="A10:Z11"/>
    <mergeCell ref="A12:Z12"/>
    <mergeCell ref="A13:Z14"/>
  </mergeCells>
  <hyperlinks>
    <hyperlink ref="U46" r:id="rId1" xr:uid="{D75852D9-F98A-46E1-BB4F-715404895BBA}"/>
    <hyperlink ref="U17" r:id="rId2" xr:uid="{C02CB89B-F084-41BD-B6C1-A149F67E5EB5}"/>
    <hyperlink ref="U36" r:id="rId3" xr:uid="{94BA526D-E333-42D9-9C66-1FCE2B23EF64}"/>
  </hyperlinks>
  <pageMargins left="0.70866141732283472" right="0.70866141732283472" top="0.74803149606299213" bottom="0.74803149606299213" header="0.31496062992125984" footer="0.31496062992125984"/>
  <pageSetup scale="87" fitToHeight="0" orientation="portrait" horizontalDpi="4294967293" verticalDpi="300"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7328-9951-468E-AF11-D3A13CC0E05E}">
  <sheetPr>
    <pageSetUpPr fitToPage="1"/>
  </sheetPr>
  <dimension ref="A1:Z53"/>
  <sheetViews>
    <sheetView topLeftCell="A35" zoomScale="131" zoomScaleNormal="131" workbookViewId="0">
      <selection activeCell="N36" sqref="N36:T37"/>
    </sheetView>
  </sheetViews>
  <sheetFormatPr baseColWidth="10" defaultRowHeight="15"/>
  <cols>
    <col min="1" max="12" width="3.28515625" customWidth="1"/>
    <col min="13" max="13" width="4" customWidth="1"/>
    <col min="14" max="15" width="4.28515625" customWidth="1"/>
    <col min="16" max="20" width="3.28515625" customWidth="1"/>
    <col min="21" max="25" width="3.7109375" customWidth="1"/>
    <col min="26" max="26" width="16.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2" t="s">
        <v>1760</v>
      </c>
      <c r="B6" s="369"/>
      <c r="C6" s="369"/>
      <c r="D6" s="371"/>
      <c r="E6" s="371"/>
      <c r="F6" s="371"/>
      <c r="G6" s="371"/>
      <c r="H6" s="371"/>
      <c r="I6" s="371"/>
      <c r="J6" s="371"/>
      <c r="K6" s="371"/>
      <c r="L6" s="369"/>
      <c r="M6" s="369"/>
      <c r="N6" s="369"/>
      <c r="O6" s="369"/>
      <c r="P6" s="369"/>
      <c r="Q6" s="369"/>
      <c r="R6" s="369"/>
      <c r="S6" s="369"/>
      <c r="T6" s="369"/>
      <c r="U6" s="369"/>
      <c r="V6" s="370" t="s">
        <v>1815</v>
      </c>
      <c r="W6" s="370"/>
      <c r="X6" s="370"/>
      <c r="Y6" s="369"/>
      <c r="Z6" s="368"/>
    </row>
    <row r="7" spans="1:26">
      <c r="A7" s="753" t="s">
        <v>1616</v>
      </c>
      <c r="B7" s="754"/>
      <c r="C7" s="754"/>
      <c r="D7" s="754"/>
      <c r="E7" s="754"/>
      <c r="F7" s="754"/>
      <c r="G7" s="754"/>
      <c r="H7" s="754"/>
      <c r="I7" s="754"/>
      <c r="J7" s="754"/>
      <c r="K7" s="754"/>
      <c r="L7" s="754"/>
      <c r="M7" s="754"/>
      <c r="N7" s="754"/>
      <c r="O7" s="754"/>
      <c r="P7" s="754"/>
      <c r="Q7" s="754"/>
      <c r="R7" s="754"/>
      <c r="S7" s="754"/>
      <c r="T7" s="754"/>
      <c r="U7" s="754"/>
      <c r="V7" s="754"/>
      <c r="W7" s="754"/>
      <c r="X7" s="754"/>
      <c r="Y7" s="754"/>
      <c r="Z7" s="755"/>
    </row>
    <row r="8" spans="1:26">
      <c r="A8" s="668" t="s">
        <v>1605</v>
      </c>
      <c r="B8" s="669"/>
      <c r="C8" s="669"/>
      <c r="D8" s="669"/>
      <c r="E8" s="669"/>
      <c r="F8" s="669"/>
      <c r="G8" s="669"/>
      <c r="H8" s="669"/>
      <c r="I8" s="669"/>
      <c r="J8" s="669"/>
      <c r="K8" s="669"/>
      <c r="L8" s="669"/>
      <c r="M8" s="669"/>
      <c r="N8" s="669"/>
      <c r="O8" s="669"/>
      <c r="P8" s="669"/>
      <c r="Q8" s="669"/>
      <c r="R8" s="669"/>
      <c r="S8" s="669"/>
      <c r="T8" s="669"/>
      <c r="U8" s="669"/>
      <c r="V8" s="669"/>
      <c r="W8" s="669"/>
      <c r="X8" s="669"/>
      <c r="Y8" s="669"/>
      <c r="Z8" s="670"/>
    </row>
    <row r="9" spans="1:26">
      <c r="A9" s="671" t="s">
        <v>1604</v>
      </c>
      <c r="B9" s="672"/>
      <c r="C9" s="672"/>
      <c r="D9" s="672"/>
      <c r="E9" s="672"/>
      <c r="F9" s="672"/>
      <c r="G9" s="672"/>
      <c r="H9" s="672"/>
      <c r="I9" s="672"/>
      <c r="J9" s="672"/>
      <c r="K9" s="672"/>
      <c r="L9" s="672"/>
      <c r="M9" s="672"/>
      <c r="N9" s="672"/>
      <c r="O9" s="672"/>
      <c r="P9" s="672"/>
      <c r="Q9" s="672"/>
      <c r="R9" s="672"/>
      <c r="S9" s="672"/>
      <c r="T9" s="672"/>
      <c r="U9" s="672"/>
      <c r="V9" s="672"/>
      <c r="W9" s="672"/>
      <c r="X9" s="672"/>
      <c r="Y9" s="672"/>
      <c r="Z9" s="673"/>
    </row>
    <row r="10" spans="1:26">
      <c r="A10" s="756" t="s">
        <v>1381</v>
      </c>
      <c r="B10" s="757"/>
      <c r="C10" s="757"/>
      <c r="D10" s="757"/>
      <c r="E10" s="757"/>
      <c r="F10" s="757"/>
      <c r="G10" s="757"/>
      <c r="H10" s="757"/>
      <c r="I10" s="757"/>
      <c r="J10" s="757"/>
      <c r="K10" s="757"/>
      <c r="L10" s="757"/>
      <c r="M10" s="757"/>
      <c r="N10" s="757"/>
      <c r="O10" s="757"/>
      <c r="P10" s="757"/>
      <c r="Q10" s="757"/>
      <c r="R10" s="757"/>
      <c r="S10" s="757"/>
      <c r="T10" s="757"/>
      <c r="U10" s="757"/>
      <c r="V10" s="757"/>
      <c r="W10" s="757"/>
      <c r="X10" s="757"/>
      <c r="Y10" s="757"/>
      <c r="Z10" s="758"/>
    </row>
    <row r="11" spans="1:26">
      <c r="A11" s="759"/>
      <c r="B11" s="760"/>
      <c r="C11" s="760"/>
      <c r="D11" s="760"/>
      <c r="E11" s="760"/>
      <c r="F11" s="760"/>
      <c r="G11" s="760"/>
      <c r="H11" s="760"/>
      <c r="I11" s="760"/>
      <c r="J11" s="760"/>
      <c r="K11" s="760"/>
      <c r="L11" s="760"/>
      <c r="M11" s="760"/>
      <c r="N11" s="760"/>
      <c r="O11" s="760"/>
      <c r="P11" s="760"/>
      <c r="Q11" s="760"/>
      <c r="R11" s="760"/>
      <c r="S11" s="760"/>
      <c r="T11" s="760"/>
      <c r="U11" s="760"/>
      <c r="V11" s="760"/>
      <c r="W11" s="760"/>
      <c r="X11" s="760"/>
      <c r="Y11" s="760"/>
      <c r="Z11" s="761"/>
    </row>
    <row r="12" spans="1:26" ht="28.9" customHeight="1">
      <c r="A12" s="762" t="s">
        <v>1615</v>
      </c>
      <c r="B12" s="763"/>
      <c r="C12" s="763"/>
      <c r="D12" s="763"/>
      <c r="E12" s="763"/>
      <c r="F12" s="763"/>
      <c r="G12" s="763"/>
      <c r="H12" s="763"/>
      <c r="I12" s="763"/>
      <c r="J12" s="763"/>
      <c r="K12" s="763"/>
      <c r="L12" s="763"/>
      <c r="M12" s="763"/>
      <c r="N12" s="763"/>
      <c r="O12" s="763"/>
      <c r="P12" s="763"/>
      <c r="Q12" s="763"/>
      <c r="R12" s="763"/>
      <c r="S12" s="763"/>
      <c r="T12" s="763"/>
      <c r="U12" s="763"/>
      <c r="V12" s="763"/>
      <c r="W12" s="763"/>
      <c r="X12" s="763"/>
      <c r="Y12" s="763"/>
      <c r="Z12" s="764"/>
    </row>
    <row r="13" spans="1:26">
      <c r="A13" s="765" t="s">
        <v>1614</v>
      </c>
      <c r="B13" s="765"/>
      <c r="C13" s="765"/>
      <c r="D13" s="765"/>
      <c r="E13" s="765"/>
      <c r="F13" s="765"/>
      <c r="G13" s="765"/>
      <c r="H13" s="765"/>
      <c r="I13" s="765"/>
      <c r="J13" s="765"/>
      <c r="K13" s="765"/>
      <c r="L13" s="765"/>
      <c r="M13" s="765"/>
      <c r="N13" s="765"/>
      <c r="O13" s="765"/>
      <c r="P13" s="765"/>
      <c r="Q13" s="765"/>
      <c r="R13" s="765"/>
      <c r="S13" s="765"/>
      <c r="T13" s="765"/>
      <c r="U13" s="765"/>
      <c r="V13" s="765"/>
      <c r="W13" s="765"/>
      <c r="X13" s="765"/>
      <c r="Y13" s="765"/>
      <c r="Z13" s="765"/>
    </row>
    <row r="14" spans="1:26">
      <c r="A14" s="765"/>
      <c r="B14" s="765"/>
      <c r="C14" s="765"/>
      <c r="D14" s="765"/>
      <c r="E14" s="765"/>
      <c r="F14" s="765"/>
      <c r="G14" s="765"/>
      <c r="H14" s="765"/>
      <c r="I14" s="765"/>
      <c r="J14" s="765"/>
      <c r="K14" s="765"/>
      <c r="L14" s="765"/>
      <c r="M14" s="765"/>
      <c r="N14" s="765"/>
      <c r="O14" s="765"/>
      <c r="P14" s="765"/>
      <c r="Q14" s="765"/>
      <c r="R14" s="765"/>
      <c r="S14" s="765"/>
      <c r="T14" s="765"/>
      <c r="U14" s="765"/>
      <c r="V14" s="765"/>
      <c r="W14" s="765"/>
      <c r="X14" s="765"/>
      <c r="Y14" s="765"/>
      <c r="Z14" s="76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689" t="s">
        <v>1613</v>
      </c>
      <c r="B17" s="690"/>
      <c r="C17" s="689" t="s">
        <v>1612</v>
      </c>
      <c r="D17" s="690"/>
      <c r="E17" s="690"/>
      <c r="F17" s="690"/>
      <c r="G17" s="690"/>
      <c r="H17" s="690"/>
      <c r="I17" s="690"/>
      <c r="J17" s="690"/>
      <c r="K17" s="690"/>
      <c r="L17" s="690"/>
      <c r="M17" s="690"/>
      <c r="N17" s="690"/>
      <c r="O17" s="690"/>
      <c r="P17" s="690"/>
      <c r="Q17" s="690"/>
      <c r="R17" s="690"/>
      <c r="S17" s="690"/>
      <c r="T17" s="690"/>
      <c r="U17" s="766" t="s">
        <v>1308</v>
      </c>
      <c r="V17" s="692"/>
      <c r="W17" s="692"/>
      <c r="X17" s="692"/>
      <c r="Y17" s="692"/>
      <c r="Z17" s="692"/>
    </row>
    <row r="18" spans="1:26">
      <c r="A18" s="690"/>
      <c r="B18" s="690"/>
      <c r="C18" s="690"/>
      <c r="D18" s="690"/>
      <c r="E18" s="690"/>
      <c r="F18" s="690"/>
      <c r="G18" s="690"/>
      <c r="H18" s="690"/>
      <c r="I18" s="690"/>
      <c r="J18" s="690"/>
      <c r="K18" s="690"/>
      <c r="L18" s="690"/>
      <c r="M18" s="690"/>
      <c r="N18" s="690"/>
      <c r="O18" s="690"/>
      <c r="P18" s="690"/>
      <c r="Q18" s="690"/>
      <c r="R18" s="690"/>
      <c r="S18" s="690"/>
      <c r="T18" s="690"/>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767" t="s">
        <v>1458</v>
      </c>
      <c r="B20" s="768"/>
      <c r="C20" s="768"/>
      <c r="D20" s="768"/>
      <c r="E20" s="768"/>
      <c r="F20" s="768"/>
      <c r="G20" s="768"/>
      <c r="H20" s="768"/>
      <c r="I20" s="768"/>
      <c r="J20" s="768"/>
      <c r="K20" s="768"/>
      <c r="L20" s="768"/>
      <c r="M20" s="768"/>
      <c r="N20" s="768"/>
      <c r="O20" s="769"/>
      <c r="P20" s="689" t="s">
        <v>1268</v>
      </c>
      <c r="Q20" s="690"/>
      <c r="R20" s="690"/>
      <c r="S20" s="690"/>
      <c r="T20" s="690"/>
      <c r="U20" s="689" t="s">
        <v>1374</v>
      </c>
      <c r="V20" s="690"/>
      <c r="W20" s="690"/>
      <c r="X20" s="690"/>
      <c r="Y20" s="690"/>
      <c r="Z20" s="690"/>
    </row>
    <row r="21" spans="1:26">
      <c r="A21" s="770"/>
      <c r="B21" s="771"/>
      <c r="C21" s="771"/>
      <c r="D21" s="771"/>
      <c r="E21" s="771"/>
      <c r="F21" s="771"/>
      <c r="G21" s="771"/>
      <c r="H21" s="771"/>
      <c r="I21" s="771"/>
      <c r="J21" s="771"/>
      <c r="K21" s="771"/>
      <c r="L21" s="771"/>
      <c r="M21" s="771"/>
      <c r="N21" s="771"/>
      <c r="O21" s="772"/>
      <c r="P21" s="690"/>
      <c r="Q21" s="690"/>
      <c r="R21" s="690"/>
      <c r="S21" s="690"/>
      <c r="T21" s="690"/>
      <c r="U21" s="690"/>
      <c r="V21" s="690"/>
      <c r="W21" s="690"/>
      <c r="X21" s="690"/>
      <c r="Y21" s="690"/>
      <c r="Z21" s="690"/>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784" t="s">
        <v>916</v>
      </c>
      <c r="V22" s="785"/>
      <c r="W22" s="785"/>
      <c r="X22" s="785"/>
      <c r="Y22" s="785"/>
      <c r="Z22" s="786"/>
    </row>
    <row r="23" spans="1:26">
      <c r="A23" s="699" t="s">
        <v>1457</v>
      </c>
      <c r="B23" s="700"/>
      <c r="C23" s="700"/>
      <c r="D23" s="700"/>
      <c r="E23" s="700"/>
      <c r="F23" s="700"/>
      <c r="G23" s="700"/>
      <c r="H23" s="700"/>
      <c r="I23" s="700"/>
      <c r="J23" s="700"/>
      <c r="K23" s="700"/>
      <c r="L23" s="700"/>
      <c r="M23" s="700"/>
      <c r="N23" s="700"/>
      <c r="O23" s="700"/>
      <c r="P23" s="700"/>
      <c r="Q23" s="700"/>
      <c r="R23" s="700"/>
      <c r="S23" s="700"/>
      <c r="T23" s="701"/>
      <c r="U23" s="705" t="s">
        <v>1610</v>
      </c>
      <c r="V23" s="705"/>
      <c r="W23" s="705"/>
      <c r="X23" s="705"/>
      <c r="Y23" s="705"/>
      <c r="Z23" s="705"/>
    </row>
    <row r="24" spans="1:26">
      <c r="A24" s="702"/>
      <c r="B24" s="703"/>
      <c r="C24" s="703"/>
      <c r="D24" s="703"/>
      <c r="E24" s="703"/>
      <c r="F24" s="703"/>
      <c r="G24" s="703"/>
      <c r="H24" s="703"/>
      <c r="I24" s="703"/>
      <c r="J24" s="703"/>
      <c r="K24" s="703"/>
      <c r="L24" s="703"/>
      <c r="M24" s="703"/>
      <c r="N24" s="703"/>
      <c r="O24" s="703"/>
      <c r="P24" s="703"/>
      <c r="Q24" s="703"/>
      <c r="R24" s="703"/>
      <c r="S24" s="703"/>
      <c r="T24" s="704"/>
      <c r="U24" s="706"/>
      <c r="V24" s="706"/>
      <c r="W24" s="706"/>
      <c r="X24" s="706"/>
      <c r="Y24" s="706"/>
      <c r="Z24" s="706"/>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1464</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708" t="s">
        <v>927</v>
      </c>
      <c r="K28" s="708"/>
      <c r="L28" s="708"/>
      <c r="M28" s="708"/>
      <c r="N28" s="708" t="s">
        <v>928</v>
      </c>
      <c r="O28" s="708"/>
      <c r="P28" s="708"/>
      <c r="Q28" s="708"/>
      <c r="R28" s="708"/>
      <c r="S28" s="708"/>
      <c r="T28" s="708"/>
      <c r="U28" s="708" t="s">
        <v>929</v>
      </c>
      <c r="V28" s="708"/>
      <c r="W28" s="708"/>
      <c r="X28" s="708"/>
      <c r="Y28" s="708"/>
      <c r="Z28" s="708"/>
    </row>
    <row r="29" spans="1:26">
      <c r="A29" s="635" t="s">
        <v>1596</v>
      </c>
      <c r="B29" s="636"/>
      <c r="C29" s="636"/>
      <c r="D29" s="636"/>
      <c r="E29" s="636"/>
      <c r="F29" s="636"/>
      <c r="G29" s="636"/>
      <c r="H29" s="636"/>
      <c r="I29" s="636"/>
      <c r="J29" s="709">
        <v>2025</v>
      </c>
      <c r="K29" s="707"/>
      <c r="L29" s="707"/>
      <c r="M29" s="707"/>
      <c r="N29" s="709" t="s">
        <v>1592</v>
      </c>
      <c r="O29" s="707"/>
      <c r="P29" s="707"/>
      <c r="Q29" s="707"/>
      <c r="R29" s="707"/>
      <c r="S29" s="707"/>
      <c r="T29" s="707"/>
      <c r="U29" s="773" t="s">
        <v>1611</v>
      </c>
      <c r="V29" s="774"/>
      <c r="W29" s="774"/>
      <c r="X29" s="774"/>
      <c r="Y29" s="774"/>
      <c r="Z29" s="774"/>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89" t="s">
        <v>1595</v>
      </c>
      <c r="B32" s="690"/>
      <c r="C32" s="690"/>
      <c r="D32" s="689" t="s">
        <v>1594</v>
      </c>
      <c r="E32" s="690"/>
      <c r="F32" s="690"/>
      <c r="G32" s="689" t="s">
        <v>1593</v>
      </c>
      <c r="H32" s="690"/>
      <c r="I32" s="690"/>
      <c r="J32" s="775">
        <v>2026</v>
      </c>
      <c r="K32" s="776"/>
      <c r="L32" s="776"/>
      <c r="M32" s="776"/>
      <c r="N32" s="713" t="s">
        <v>1592</v>
      </c>
      <c r="O32" s="714"/>
      <c r="P32" s="714"/>
      <c r="Q32" s="714"/>
      <c r="R32" s="714"/>
      <c r="S32" s="714"/>
      <c r="T32" s="714"/>
      <c r="U32" s="777" t="s">
        <v>1816</v>
      </c>
      <c r="V32" s="712"/>
      <c r="W32" s="712"/>
      <c r="X32" s="712"/>
      <c r="Y32" s="712"/>
      <c r="Z32" s="712"/>
    </row>
    <row r="33" spans="1:26">
      <c r="A33" s="690"/>
      <c r="B33" s="690"/>
      <c r="C33" s="690"/>
      <c r="D33" s="690"/>
      <c r="E33" s="690"/>
      <c r="F33" s="690"/>
      <c r="G33" s="690"/>
      <c r="H33" s="690"/>
      <c r="I33" s="690"/>
      <c r="J33" s="776"/>
      <c r="K33" s="776"/>
      <c r="L33" s="776"/>
      <c r="M33" s="776"/>
      <c r="N33" s="714"/>
      <c r="O33" s="714"/>
      <c r="P33" s="714"/>
      <c r="Q33" s="714"/>
      <c r="R33" s="714"/>
      <c r="S33" s="714"/>
      <c r="T33" s="714"/>
      <c r="U33" s="712"/>
      <c r="V33" s="712"/>
      <c r="W33" s="712"/>
      <c r="X33" s="712"/>
      <c r="Y33" s="712"/>
      <c r="Z33" s="712"/>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693" t="s">
        <v>1457</v>
      </c>
      <c r="B36" s="694"/>
      <c r="C36" s="694"/>
      <c r="D36" s="694"/>
      <c r="E36" s="694"/>
      <c r="F36" s="694"/>
      <c r="G36" s="694"/>
      <c r="H36" s="694"/>
      <c r="I36" s="694"/>
      <c r="J36" s="694"/>
      <c r="K36" s="694"/>
      <c r="L36" s="694"/>
      <c r="M36" s="695"/>
      <c r="N36" s="693" t="s">
        <v>1610</v>
      </c>
      <c r="O36" s="694"/>
      <c r="P36" s="694"/>
      <c r="Q36" s="694"/>
      <c r="R36" s="694"/>
      <c r="S36" s="694"/>
      <c r="T36" s="695"/>
      <c r="U36" s="778" t="s">
        <v>1308</v>
      </c>
      <c r="V36" s="779"/>
      <c r="W36" s="779"/>
      <c r="X36" s="779"/>
      <c r="Y36" s="779"/>
      <c r="Z36" s="780"/>
    </row>
    <row r="37" spans="1:26">
      <c r="A37" s="696"/>
      <c r="B37" s="697"/>
      <c r="C37" s="697"/>
      <c r="D37" s="697"/>
      <c r="E37" s="697"/>
      <c r="F37" s="697"/>
      <c r="G37" s="697"/>
      <c r="H37" s="697"/>
      <c r="I37" s="697"/>
      <c r="J37" s="697"/>
      <c r="K37" s="697"/>
      <c r="L37" s="697"/>
      <c r="M37" s="698"/>
      <c r="N37" s="696"/>
      <c r="O37" s="697"/>
      <c r="P37" s="697"/>
      <c r="Q37" s="697"/>
      <c r="R37" s="697"/>
      <c r="S37" s="697"/>
      <c r="T37" s="698"/>
      <c r="U37" s="781"/>
      <c r="V37" s="782"/>
      <c r="W37" s="782"/>
      <c r="X37" s="782"/>
      <c r="Y37" s="782"/>
      <c r="Z37" s="783"/>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699" t="s">
        <v>1771</v>
      </c>
      <c r="B39" s="71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7"/>
    </row>
    <row r="40" spans="1:26">
      <c r="A40" s="718"/>
      <c r="B40" s="719"/>
      <c r="C40" s="719"/>
      <c r="D40" s="719"/>
      <c r="E40" s="719"/>
      <c r="F40" s="719"/>
      <c r="G40" s="719"/>
      <c r="H40" s="719"/>
      <c r="I40" s="719"/>
      <c r="J40" s="719"/>
      <c r="K40" s="719"/>
      <c r="L40" s="719"/>
      <c r="M40" s="719"/>
      <c r="N40" s="719"/>
      <c r="O40" s="719"/>
      <c r="P40" s="719"/>
      <c r="Q40" s="719"/>
      <c r="R40" s="719"/>
      <c r="S40" s="719"/>
      <c r="T40" s="719"/>
      <c r="U40" s="719"/>
      <c r="V40" s="719"/>
      <c r="W40" s="719"/>
      <c r="X40" s="719"/>
      <c r="Y40" s="719"/>
      <c r="Z40" s="720"/>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689" t="s">
        <v>1587</v>
      </c>
      <c r="B43" s="690"/>
      <c r="C43" s="690"/>
      <c r="D43" s="690"/>
      <c r="E43" s="690"/>
      <c r="F43" s="690"/>
      <c r="G43" s="690"/>
      <c r="H43" s="690"/>
      <c r="I43" s="690"/>
      <c r="J43" s="690"/>
      <c r="K43" s="690"/>
      <c r="L43" s="690"/>
      <c r="M43" s="690"/>
      <c r="N43" s="721" t="s">
        <v>1586</v>
      </c>
      <c r="O43" s="722"/>
      <c r="P43" s="722"/>
      <c r="Q43" s="722"/>
      <c r="R43" s="722"/>
      <c r="S43" s="722"/>
      <c r="T43" s="722"/>
      <c r="U43" s="693" t="s">
        <v>1609</v>
      </c>
      <c r="V43" s="723"/>
      <c r="W43" s="723"/>
      <c r="X43" s="723"/>
      <c r="Y43" s="723"/>
      <c r="Z43" s="724"/>
    </row>
    <row r="44" spans="1:26">
      <c r="A44" s="690"/>
      <c r="B44" s="690"/>
      <c r="C44" s="690"/>
      <c r="D44" s="690"/>
      <c r="E44" s="690"/>
      <c r="F44" s="690"/>
      <c r="G44" s="690"/>
      <c r="H44" s="690"/>
      <c r="I44" s="690"/>
      <c r="J44" s="690"/>
      <c r="K44" s="690"/>
      <c r="L44" s="690"/>
      <c r="M44" s="690"/>
      <c r="N44" s="722"/>
      <c r="O44" s="722"/>
      <c r="P44" s="722"/>
      <c r="Q44" s="722"/>
      <c r="R44" s="722"/>
      <c r="S44" s="722"/>
      <c r="T44" s="722"/>
      <c r="U44" s="725"/>
      <c r="V44" s="726"/>
      <c r="W44" s="726"/>
      <c r="X44" s="726"/>
      <c r="Y44" s="726"/>
      <c r="Z44" s="727"/>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728" t="s">
        <v>1584</v>
      </c>
      <c r="V45" s="728"/>
      <c r="W45" s="728"/>
      <c r="X45" s="728"/>
      <c r="Y45" s="728"/>
      <c r="Z45" s="728"/>
    </row>
    <row r="46" spans="1:26">
      <c r="A46" s="693" t="s">
        <v>1583</v>
      </c>
      <c r="B46" s="723"/>
      <c r="C46" s="723"/>
      <c r="D46" s="723"/>
      <c r="E46" s="723"/>
      <c r="F46" s="723"/>
      <c r="G46" s="723"/>
      <c r="H46" s="723"/>
      <c r="I46" s="723"/>
      <c r="J46" s="723"/>
      <c r="K46" s="723"/>
      <c r="L46" s="723"/>
      <c r="M46" s="724"/>
      <c r="N46" s="689">
        <v>7474712980</v>
      </c>
      <c r="O46" s="690"/>
      <c r="P46" s="690"/>
      <c r="Q46" s="690"/>
      <c r="R46" s="690"/>
      <c r="S46" s="690"/>
      <c r="T46" s="690"/>
      <c r="U46" s="730" t="s">
        <v>1581</v>
      </c>
      <c r="V46" s="731"/>
      <c r="W46" s="731"/>
      <c r="X46" s="731"/>
      <c r="Y46" s="731"/>
      <c r="Z46" s="732"/>
    </row>
    <row r="47" spans="1:26">
      <c r="A47" s="725"/>
      <c r="B47" s="726"/>
      <c r="C47" s="726"/>
      <c r="D47" s="726"/>
      <c r="E47" s="726"/>
      <c r="F47" s="726"/>
      <c r="G47" s="726"/>
      <c r="H47" s="726"/>
      <c r="I47" s="726"/>
      <c r="J47" s="726"/>
      <c r="K47" s="726"/>
      <c r="L47" s="726"/>
      <c r="M47" s="727"/>
      <c r="N47" s="729"/>
      <c r="O47" s="729"/>
      <c r="P47" s="729"/>
      <c r="Q47" s="729"/>
      <c r="R47" s="729"/>
      <c r="S47" s="729"/>
      <c r="T47" s="729"/>
      <c r="U47" s="733"/>
      <c r="V47" s="734"/>
      <c r="W47" s="734"/>
      <c r="X47" s="734"/>
      <c r="Y47" s="734"/>
      <c r="Z47" s="735"/>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736" t="s">
        <v>1608</v>
      </c>
      <c r="B49" s="737"/>
      <c r="C49" s="737"/>
      <c r="D49" s="737"/>
      <c r="E49" s="737"/>
      <c r="F49" s="737"/>
      <c r="G49" s="737"/>
      <c r="H49" s="737"/>
      <c r="I49" s="738"/>
      <c r="J49" s="736" t="s">
        <v>1577</v>
      </c>
      <c r="K49" s="742"/>
      <c r="L49" s="742"/>
      <c r="M49" s="742"/>
      <c r="N49" s="742"/>
      <c r="O49" s="742"/>
      <c r="P49" s="742"/>
      <c r="Q49" s="743"/>
      <c r="R49" s="747" t="s">
        <v>1576</v>
      </c>
      <c r="S49" s="742"/>
      <c r="T49" s="742"/>
      <c r="U49" s="742"/>
      <c r="V49" s="742"/>
      <c r="W49" s="742"/>
      <c r="X49" s="742"/>
      <c r="Y49" s="742"/>
      <c r="Z49" s="743"/>
    </row>
    <row r="50" spans="1:26">
      <c r="A50" s="739"/>
      <c r="B50" s="740"/>
      <c r="C50" s="740"/>
      <c r="D50" s="740"/>
      <c r="E50" s="740"/>
      <c r="F50" s="740"/>
      <c r="G50" s="740"/>
      <c r="H50" s="740"/>
      <c r="I50" s="741"/>
      <c r="J50" s="744"/>
      <c r="K50" s="745"/>
      <c r="L50" s="745"/>
      <c r="M50" s="745"/>
      <c r="N50" s="745"/>
      <c r="O50" s="745"/>
      <c r="P50" s="745"/>
      <c r="Q50" s="746"/>
      <c r="R50" s="744"/>
      <c r="S50" s="745"/>
      <c r="T50" s="745"/>
      <c r="U50" s="745"/>
      <c r="V50" s="745"/>
      <c r="W50" s="745"/>
      <c r="X50" s="745"/>
      <c r="Y50" s="745"/>
      <c r="Z50" s="746"/>
    </row>
    <row r="51" spans="1:26">
      <c r="A51" s="748" t="s">
        <v>1607</v>
      </c>
      <c r="B51" s="749"/>
      <c r="C51" s="749"/>
      <c r="D51" s="749"/>
      <c r="E51" s="749"/>
      <c r="F51" s="749"/>
      <c r="G51" s="749"/>
      <c r="H51" s="749"/>
      <c r="I51" s="750"/>
      <c r="J51" s="751" t="s">
        <v>1574</v>
      </c>
      <c r="K51" s="752"/>
      <c r="L51" s="752"/>
      <c r="M51" s="752"/>
      <c r="N51" s="752"/>
      <c r="O51" s="752"/>
      <c r="P51" s="752"/>
      <c r="Q51" s="752"/>
      <c r="R51" s="748" t="s">
        <v>1573</v>
      </c>
      <c r="S51" s="749"/>
      <c r="T51" s="749"/>
      <c r="U51" s="749"/>
      <c r="V51" s="749"/>
      <c r="W51" s="749"/>
      <c r="X51" s="749"/>
      <c r="Y51" s="749"/>
      <c r="Z51" s="750"/>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U46:Z47"/>
    <mergeCell ref="A48:I48"/>
    <mergeCell ref="J48:Q48"/>
    <mergeCell ref="R48:Z48"/>
    <mergeCell ref="A52:Z52"/>
    <mergeCell ref="A53:Z53"/>
    <mergeCell ref="U22:Z22"/>
    <mergeCell ref="A49:I50"/>
    <mergeCell ref="J49:Q50"/>
    <mergeCell ref="R49:Z50"/>
    <mergeCell ref="A51:I51"/>
    <mergeCell ref="J51:Q51"/>
    <mergeCell ref="R51:Z51"/>
    <mergeCell ref="A46:M47"/>
    <mergeCell ref="A42:M42"/>
    <mergeCell ref="N42:T42"/>
    <mergeCell ref="U42:Z42"/>
    <mergeCell ref="N43:T44"/>
    <mergeCell ref="U43:Z44"/>
    <mergeCell ref="N46:T47"/>
    <mergeCell ref="A45:M45"/>
    <mergeCell ref="N45:T45"/>
    <mergeCell ref="U45:Z45"/>
    <mergeCell ref="A36:M37"/>
    <mergeCell ref="N36:T37"/>
    <mergeCell ref="U36:Z37"/>
    <mergeCell ref="A38:Z38"/>
    <mergeCell ref="A39:Z40"/>
    <mergeCell ref="A41:Z41"/>
    <mergeCell ref="A43:M44"/>
    <mergeCell ref="N32:T33"/>
    <mergeCell ref="A34:Z34"/>
    <mergeCell ref="A35:M35"/>
    <mergeCell ref="N35:T35"/>
    <mergeCell ref="U35:Z35"/>
    <mergeCell ref="U32:Z33"/>
    <mergeCell ref="U31:Z31"/>
    <mergeCell ref="A32:C33"/>
    <mergeCell ref="D32:F33"/>
    <mergeCell ref="G32:I33"/>
    <mergeCell ref="A29:I29"/>
    <mergeCell ref="J29:M29"/>
    <mergeCell ref="N29:T29"/>
    <mergeCell ref="U29:Z29"/>
    <mergeCell ref="A30:I30"/>
    <mergeCell ref="J30:Z30"/>
    <mergeCell ref="A31:C31"/>
    <mergeCell ref="D31:F31"/>
    <mergeCell ref="G31:I31"/>
    <mergeCell ref="J31:M31"/>
    <mergeCell ref="N31:T31"/>
    <mergeCell ref="J32:M33"/>
    <mergeCell ref="A27:I28"/>
    <mergeCell ref="J27:Z27"/>
    <mergeCell ref="J28:M28"/>
    <mergeCell ref="N28:T28"/>
    <mergeCell ref="U28:Z28"/>
    <mergeCell ref="A25:G25"/>
    <mergeCell ref="H25:O25"/>
    <mergeCell ref="P25:Z25"/>
    <mergeCell ref="A26:G26"/>
    <mergeCell ref="H26:O26"/>
    <mergeCell ref="P26:Z26"/>
    <mergeCell ref="A20:O21"/>
    <mergeCell ref="P20:T21"/>
    <mergeCell ref="U20:Z21"/>
    <mergeCell ref="A22:T22"/>
    <mergeCell ref="A23:T24"/>
    <mergeCell ref="U23:Z24"/>
    <mergeCell ref="C16:T16"/>
    <mergeCell ref="U16:Z16"/>
    <mergeCell ref="A19:O19"/>
    <mergeCell ref="P19:T19"/>
    <mergeCell ref="U19:Z19"/>
    <mergeCell ref="A17:B18"/>
    <mergeCell ref="C17:T18"/>
    <mergeCell ref="U17:Z18"/>
    <mergeCell ref="A16:B16"/>
    <mergeCell ref="A15:Z15"/>
    <mergeCell ref="A1:Z1"/>
    <mergeCell ref="A2:Z2"/>
    <mergeCell ref="A3:Z3"/>
    <mergeCell ref="A4:Z4"/>
    <mergeCell ref="A5:Z5"/>
    <mergeCell ref="A7:Z7"/>
    <mergeCell ref="A8:Z8"/>
    <mergeCell ref="A9:Z9"/>
    <mergeCell ref="A10:Z11"/>
    <mergeCell ref="A12:Z12"/>
    <mergeCell ref="A13:Z14"/>
  </mergeCells>
  <hyperlinks>
    <hyperlink ref="U46" r:id="rId1" xr:uid="{1C062B7A-F5B7-4BB7-B5CA-2B5671060FE9}"/>
    <hyperlink ref="U17" r:id="rId2" xr:uid="{3D159A8A-5C72-4038-A9D9-33004EBCB167}"/>
    <hyperlink ref="U36" r:id="rId3" xr:uid="{C2CD2599-57BA-4614-ADE2-073FED473ED4}"/>
  </hyperlinks>
  <pageMargins left="0.7" right="0.7" top="0.75" bottom="0.75" header="0.3" footer="0.3"/>
  <pageSetup scale="87" orientation="portrait" horizontalDpi="4294967293" verticalDpi="300"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AFF71-32D6-4DB5-93C4-8DE259A5B6B6}">
  <sheetPr>
    <pageSetUpPr fitToPage="1"/>
  </sheetPr>
  <dimension ref="A1:Z54"/>
  <sheetViews>
    <sheetView tabSelected="1" topLeftCell="A37" zoomScale="130" zoomScaleNormal="130" workbookViewId="0">
      <selection activeCell="AA48" sqref="AA48"/>
    </sheetView>
  </sheetViews>
  <sheetFormatPr baseColWidth="10" defaultRowHeight="15"/>
  <cols>
    <col min="1" max="13" width="3.28515625" customWidth="1"/>
    <col min="14" max="15" width="4.28515625" customWidth="1"/>
    <col min="16" max="20" width="3.28515625" customWidth="1"/>
    <col min="21" max="26" width="3.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1637</v>
      </c>
      <c r="B6" s="141"/>
      <c r="C6" s="141"/>
      <c r="D6" s="787" t="s">
        <v>1761</v>
      </c>
      <c r="E6" s="787"/>
      <c r="F6" s="787"/>
      <c r="G6" s="787"/>
      <c r="H6" s="787"/>
      <c r="I6" s="787"/>
      <c r="J6" s="787"/>
      <c r="K6" s="787"/>
      <c r="L6" s="787"/>
      <c r="M6" s="787"/>
      <c r="N6" s="787"/>
      <c r="O6" s="787"/>
      <c r="P6" s="787"/>
      <c r="Q6" s="787"/>
      <c r="R6" s="787"/>
      <c r="S6" s="141"/>
      <c r="T6" s="141"/>
      <c r="U6" s="788" t="s">
        <v>1815</v>
      </c>
      <c r="V6" s="788"/>
      <c r="W6" s="788"/>
      <c r="X6" s="788"/>
      <c r="Y6" s="788"/>
      <c r="Z6" s="367"/>
    </row>
    <row r="7" spans="1:26">
      <c r="A7" s="373" t="s">
        <v>1636</v>
      </c>
      <c r="B7" s="141"/>
      <c r="C7" s="141"/>
      <c r="D7" s="789" t="s">
        <v>761</v>
      </c>
      <c r="E7" s="789"/>
      <c r="F7" s="789"/>
      <c r="G7" s="789"/>
      <c r="H7" s="789"/>
      <c r="I7" s="789"/>
      <c r="J7" s="789"/>
      <c r="K7" s="789"/>
      <c r="L7" s="789"/>
      <c r="M7" s="789"/>
      <c r="N7" s="789"/>
      <c r="O7" s="789"/>
      <c r="P7" s="789"/>
      <c r="Q7" s="789"/>
      <c r="R7" s="789"/>
      <c r="S7" s="789"/>
      <c r="T7" s="789"/>
      <c r="U7" s="789"/>
      <c r="V7" s="789"/>
      <c r="W7" s="789"/>
      <c r="X7" s="789"/>
      <c r="Y7" s="789"/>
      <c r="Z7" s="790"/>
    </row>
    <row r="8" spans="1:26">
      <c r="A8" s="373" t="s">
        <v>1635</v>
      </c>
      <c r="B8" s="141"/>
      <c r="C8" s="141"/>
      <c r="D8" s="141"/>
      <c r="E8" s="141"/>
      <c r="F8" s="141"/>
      <c r="G8" s="141"/>
      <c r="H8" s="141"/>
      <c r="I8" s="791" t="s">
        <v>1634</v>
      </c>
      <c r="J8" s="788"/>
      <c r="K8" s="788"/>
      <c r="L8" s="788"/>
      <c r="M8" s="788"/>
      <c r="N8" s="788"/>
      <c r="O8" s="788"/>
      <c r="P8" s="788"/>
      <c r="Q8" s="788"/>
      <c r="R8" s="788"/>
      <c r="S8" s="788"/>
      <c r="T8" s="788"/>
      <c r="U8" s="788"/>
      <c r="V8" s="788"/>
      <c r="W8" s="788"/>
      <c r="X8" s="788"/>
      <c r="Y8" s="788"/>
      <c r="Z8" s="792"/>
    </row>
    <row r="9" spans="1:26">
      <c r="A9" s="609" t="s">
        <v>1633</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793" t="s">
        <v>1772</v>
      </c>
      <c r="B10" s="793"/>
      <c r="C10" s="793"/>
      <c r="D10" s="793"/>
      <c r="E10" s="793"/>
      <c r="F10" s="793"/>
      <c r="G10" s="793"/>
      <c r="H10" s="793"/>
      <c r="I10" s="793"/>
      <c r="J10" s="793"/>
      <c r="K10" s="793"/>
      <c r="L10" s="793"/>
      <c r="M10" s="793"/>
      <c r="N10" s="793"/>
      <c r="O10" s="793"/>
      <c r="P10" s="793"/>
      <c r="Q10" s="793"/>
      <c r="R10" s="793"/>
      <c r="S10" s="793"/>
      <c r="T10" s="793"/>
      <c r="U10" s="793"/>
      <c r="V10" s="793"/>
      <c r="W10" s="793"/>
      <c r="X10" s="793"/>
      <c r="Y10" s="793"/>
      <c r="Z10" s="793"/>
    </row>
    <row r="11" spans="1:26" ht="81.599999999999994" customHeight="1">
      <c r="A11" s="793"/>
      <c r="B11" s="793"/>
      <c r="C11" s="793"/>
      <c r="D11" s="793"/>
      <c r="E11" s="793"/>
      <c r="F11" s="793"/>
      <c r="G11" s="793"/>
      <c r="H11" s="793"/>
      <c r="I11" s="793"/>
      <c r="J11" s="793"/>
      <c r="K11" s="793"/>
      <c r="L11" s="793"/>
      <c r="M11" s="793"/>
      <c r="N11" s="793"/>
      <c r="O11" s="793"/>
      <c r="P11" s="793"/>
      <c r="Q11" s="793"/>
      <c r="R11" s="793"/>
      <c r="S11" s="793"/>
      <c r="T11" s="793"/>
      <c r="U11" s="793"/>
      <c r="V11" s="793"/>
      <c r="W11" s="793"/>
      <c r="X11" s="793"/>
      <c r="Y11" s="793"/>
      <c r="Z11" s="793"/>
    </row>
    <row r="12" spans="1:26" ht="64.150000000000006" customHeight="1">
      <c r="A12" s="794" t="s">
        <v>1632</v>
      </c>
      <c r="B12" s="794"/>
      <c r="C12" s="794"/>
      <c r="D12" s="794"/>
      <c r="E12" s="794"/>
      <c r="F12" s="794"/>
      <c r="G12" s="794"/>
      <c r="H12" s="794"/>
      <c r="I12" s="794"/>
      <c r="J12" s="794"/>
      <c r="K12" s="794"/>
      <c r="L12" s="794"/>
      <c r="M12" s="794"/>
      <c r="N12" s="794"/>
      <c r="O12" s="794"/>
      <c r="P12" s="794"/>
      <c r="Q12" s="794"/>
      <c r="R12" s="794"/>
      <c r="S12" s="794"/>
      <c r="T12" s="794"/>
      <c r="U12" s="794"/>
      <c r="V12" s="794"/>
      <c r="W12" s="794"/>
      <c r="X12" s="794"/>
      <c r="Y12" s="794"/>
      <c r="Z12" s="794"/>
    </row>
    <row r="13" spans="1:26">
      <c r="A13" s="793" t="s">
        <v>1631</v>
      </c>
      <c r="B13" s="793"/>
      <c r="C13" s="793"/>
      <c r="D13" s="793"/>
      <c r="E13" s="793"/>
      <c r="F13" s="793"/>
      <c r="G13" s="793"/>
      <c r="H13" s="793"/>
      <c r="I13" s="793"/>
      <c r="J13" s="793"/>
      <c r="K13" s="793"/>
      <c r="L13" s="793"/>
      <c r="M13" s="793"/>
      <c r="N13" s="793"/>
      <c r="O13" s="793"/>
      <c r="P13" s="793"/>
      <c r="Q13" s="793"/>
      <c r="R13" s="793"/>
      <c r="S13" s="793"/>
      <c r="T13" s="793"/>
      <c r="U13" s="793"/>
      <c r="V13" s="793"/>
      <c r="W13" s="793"/>
      <c r="X13" s="793"/>
      <c r="Y13" s="793"/>
      <c r="Z13" s="793"/>
    </row>
    <row r="14" spans="1:26" ht="65.45" customHeight="1">
      <c r="A14" s="793"/>
      <c r="B14" s="793"/>
      <c r="C14" s="793"/>
      <c r="D14" s="793"/>
      <c r="E14" s="793"/>
      <c r="F14" s="793"/>
      <c r="G14" s="793"/>
      <c r="H14" s="793"/>
      <c r="I14" s="793"/>
      <c r="J14" s="793"/>
      <c r="K14" s="793"/>
      <c r="L14" s="793"/>
      <c r="M14" s="793"/>
      <c r="N14" s="793"/>
      <c r="O14" s="793"/>
      <c r="P14" s="793"/>
      <c r="Q14" s="793"/>
      <c r="R14" s="793"/>
      <c r="S14" s="793"/>
      <c r="T14" s="793"/>
      <c r="U14" s="793"/>
      <c r="V14" s="793"/>
      <c r="W14" s="793"/>
      <c r="X14" s="793"/>
      <c r="Y14" s="793"/>
      <c r="Z14" s="793"/>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ht="14.45" customHeight="1">
      <c r="A17" s="795" t="s">
        <v>1629</v>
      </c>
      <c r="B17" s="796"/>
      <c r="C17" s="797" t="s">
        <v>1628</v>
      </c>
      <c r="D17" s="798"/>
      <c r="E17" s="798"/>
      <c r="F17" s="798"/>
      <c r="G17" s="798"/>
      <c r="H17" s="798"/>
      <c r="I17" s="798"/>
      <c r="J17" s="798"/>
      <c r="K17" s="798"/>
      <c r="L17" s="798"/>
      <c r="M17" s="798"/>
      <c r="N17" s="798"/>
      <c r="O17" s="798"/>
      <c r="P17" s="798"/>
      <c r="Q17" s="798"/>
      <c r="R17" s="798"/>
      <c r="S17" s="798"/>
      <c r="T17" s="799"/>
      <c r="U17" s="803" t="s">
        <v>1315</v>
      </c>
      <c r="V17" s="804"/>
      <c r="W17" s="804"/>
      <c r="X17" s="804"/>
      <c r="Y17" s="804"/>
      <c r="Z17" s="804"/>
    </row>
    <row r="18" spans="1:26" ht="46.9" customHeight="1">
      <c r="A18" s="796"/>
      <c r="B18" s="796"/>
      <c r="C18" s="800"/>
      <c r="D18" s="801"/>
      <c r="E18" s="801"/>
      <c r="F18" s="801"/>
      <c r="G18" s="801"/>
      <c r="H18" s="801"/>
      <c r="I18" s="801"/>
      <c r="J18" s="801"/>
      <c r="K18" s="801"/>
      <c r="L18" s="801"/>
      <c r="M18" s="801"/>
      <c r="N18" s="801"/>
      <c r="O18" s="801"/>
      <c r="P18" s="801"/>
      <c r="Q18" s="801"/>
      <c r="R18" s="801"/>
      <c r="S18" s="801"/>
      <c r="T18" s="802"/>
      <c r="U18" s="804"/>
      <c r="V18" s="804"/>
      <c r="W18" s="804"/>
      <c r="X18" s="804"/>
      <c r="Y18" s="804"/>
      <c r="Z18" s="804"/>
    </row>
    <row r="19" spans="1:26" ht="21.6" customHeight="1">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05" t="s">
        <v>1463</v>
      </c>
      <c r="B20" s="806"/>
      <c r="C20" s="806"/>
      <c r="D20" s="806"/>
      <c r="E20" s="806"/>
      <c r="F20" s="806"/>
      <c r="G20" s="806"/>
      <c r="H20" s="806"/>
      <c r="I20" s="806"/>
      <c r="J20" s="806"/>
      <c r="K20" s="806"/>
      <c r="L20" s="806"/>
      <c r="M20" s="806"/>
      <c r="N20" s="806"/>
      <c r="O20" s="807"/>
      <c r="P20" s="811" t="s">
        <v>1627</v>
      </c>
      <c r="Q20" s="812"/>
      <c r="R20" s="812"/>
      <c r="S20" s="812"/>
      <c r="T20" s="812"/>
      <c r="U20" s="811" t="s">
        <v>1374</v>
      </c>
      <c r="V20" s="812"/>
      <c r="W20" s="812"/>
      <c r="X20" s="812"/>
      <c r="Y20" s="812"/>
      <c r="Z20" s="812"/>
    </row>
    <row r="21" spans="1:26" ht="47.45" customHeight="1">
      <c r="A21" s="808"/>
      <c r="B21" s="809"/>
      <c r="C21" s="809"/>
      <c r="D21" s="809"/>
      <c r="E21" s="809"/>
      <c r="F21" s="809"/>
      <c r="G21" s="809"/>
      <c r="H21" s="809"/>
      <c r="I21" s="809"/>
      <c r="J21" s="809"/>
      <c r="K21" s="809"/>
      <c r="L21" s="809"/>
      <c r="M21" s="809"/>
      <c r="N21" s="809"/>
      <c r="O21" s="810"/>
      <c r="P21" s="812"/>
      <c r="Q21" s="812"/>
      <c r="R21" s="812"/>
      <c r="S21" s="812"/>
      <c r="T21" s="812"/>
      <c r="U21" s="812"/>
      <c r="V21" s="812"/>
      <c r="W21" s="812"/>
      <c r="X21" s="812"/>
      <c r="Y21" s="812"/>
      <c r="Z21" s="812"/>
    </row>
    <row r="22" spans="1:26" ht="24" customHeight="1">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813" t="s">
        <v>1817</v>
      </c>
      <c r="B23" s="814"/>
      <c r="C23" s="814"/>
      <c r="D23" s="814"/>
      <c r="E23" s="814"/>
      <c r="F23" s="814"/>
      <c r="G23" s="814"/>
      <c r="H23" s="814"/>
      <c r="I23" s="814"/>
      <c r="J23" s="814"/>
      <c r="K23" s="814"/>
      <c r="L23" s="814"/>
      <c r="M23" s="814"/>
      <c r="N23" s="814"/>
      <c r="O23" s="814"/>
      <c r="P23" s="814"/>
      <c r="Q23" s="814"/>
      <c r="R23" s="814"/>
      <c r="S23" s="814"/>
      <c r="T23" s="815"/>
      <c r="U23" s="819" t="s">
        <v>1620</v>
      </c>
      <c r="V23" s="819"/>
      <c r="W23" s="819"/>
      <c r="X23" s="819"/>
      <c r="Y23" s="819"/>
      <c r="Z23" s="819"/>
    </row>
    <row r="24" spans="1:26" ht="28.9" customHeight="1">
      <c r="A24" s="816"/>
      <c r="B24" s="817"/>
      <c r="C24" s="817"/>
      <c r="D24" s="817"/>
      <c r="E24" s="817"/>
      <c r="F24" s="817"/>
      <c r="G24" s="817"/>
      <c r="H24" s="817"/>
      <c r="I24" s="817"/>
      <c r="J24" s="817"/>
      <c r="K24" s="817"/>
      <c r="L24" s="817"/>
      <c r="M24" s="817"/>
      <c r="N24" s="817"/>
      <c r="O24" s="817"/>
      <c r="P24" s="817"/>
      <c r="Q24" s="817"/>
      <c r="R24" s="817"/>
      <c r="S24" s="817"/>
      <c r="T24" s="818"/>
      <c r="U24" s="820"/>
      <c r="V24" s="820"/>
      <c r="W24" s="820"/>
      <c r="X24" s="820"/>
      <c r="Y24" s="820"/>
      <c r="Z24" s="820"/>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ht="46.9" customHeight="1">
      <c r="A26" s="822" t="s">
        <v>1464</v>
      </c>
      <c r="B26" s="822"/>
      <c r="C26" s="822"/>
      <c r="D26" s="822"/>
      <c r="E26" s="822"/>
      <c r="F26" s="822"/>
      <c r="G26" s="822"/>
      <c r="H26" s="822" t="s">
        <v>1626</v>
      </c>
      <c r="I26" s="822"/>
      <c r="J26" s="822"/>
      <c r="K26" s="822"/>
      <c r="L26" s="822"/>
      <c r="M26" s="822"/>
      <c r="N26" s="822"/>
      <c r="O26" s="822"/>
      <c r="P26" s="823">
        <v>2025</v>
      </c>
      <c r="Q26" s="823"/>
      <c r="R26" s="823"/>
      <c r="S26" s="823"/>
      <c r="T26" s="823"/>
      <c r="U26" s="823"/>
      <c r="V26" s="823"/>
      <c r="W26" s="823"/>
      <c r="X26" s="823"/>
      <c r="Y26" s="823"/>
      <c r="Z26" s="823"/>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32.450000000000003" customHeight="1">
      <c r="A29" s="821" t="s">
        <v>1625</v>
      </c>
      <c r="B29" s="822"/>
      <c r="C29" s="822"/>
      <c r="D29" s="822"/>
      <c r="E29" s="822"/>
      <c r="F29" s="822"/>
      <c r="G29" s="822"/>
      <c r="H29" s="822"/>
      <c r="I29" s="822"/>
      <c r="J29" s="711">
        <v>2025</v>
      </c>
      <c r="K29" s="712"/>
      <c r="L29" s="712"/>
      <c r="M29" s="712"/>
      <c r="N29" s="711" t="s">
        <v>1621</v>
      </c>
      <c r="O29" s="712"/>
      <c r="P29" s="712"/>
      <c r="Q29" s="712"/>
      <c r="R29" s="712"/>
      <c r="S29" s="712"/>
      <c r="T29" s="712"/>
      <c r="U29" s="777">
        <v>1</v>
      </c>
      <c r="V29" s="712"/>
      <c r="W29" s="712"/>
      <c r="X29" s="712"/>
      <c r="Y29" s="712"/>
      <c r="Z29" s="712"/>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805" t="s">
        <v>1624</v>
      </c>
      <c r="B32" s="806"/>
      <c r="C32" s="807"/>
      <c r="D32" s="805" t="s">
        <v>1623</v>
      </c>
      <c r="E32" s="806"/>
      <c r="F32" s="807"/>
      <c r="G32" s="805" t="s">
        <v>1622</v>
      </c>
      <c r="H32" s="806"/>
      <c r="I32" s="807"/>
      <c r="J32" s="826">
        <v>2026</v>
      </c>
      <c r="K32" s="825"/>
      <c r="L32" s="825"/>
      <c r="M32" s="825"/>
      <c r="N32" s="826" t="s">
        <v>1621</v>
      </c>
      <c r="O32" s="825"/>
      <c r="P32" s="825"/>
      <c r="Q32" s="825"/>
      <c r="R32" s="825"/>
      <c r="S32" s="825"/>
      <c r="T32" s="825"/>
      <c r="U32" s="824">
        <v>1</v>
      </c>
      <c r="V32" s="825"/>
      <c r="W32" s="825"/>
      <c r="X32" s="825"/>
      <c r="Y32" s="825"/>
      <c r="Z32" s="825"/>
    </row>
    <row r="33" spans="1:26">
      <c r="A33" s="808"/>
      <c r="B33" s="809"/>
      <c r="C33" s="810"/>
      <c r="D33" s="808"/>
      <c r="E33" s="809"/>
      <c r="F33" s="810"/>
      <c r="G33" s="808"/>
      <c r="H33" s="809"/>
      <c r="I33" s="810"/>
      <c r="J33" s="825"/>
      <c r="K33" s="825"/>
      <c r="L33" s="825"/>
      <c r="M33" s="825"/>
      <c r="N33" s="825"/>
      <c r="O33" s="825"/>
      <c r="P33" s="825"/>
      <c r="Q33" s="825"/>
      <c r="R33" s="825"/>
      <c r="S33" s="825"/>
      <c r="T33" s="825"/>
      <c r="U33" s="825"/>
      <c r="V33" s="825"/>
      <c r="W33" s="825"/>
      <c r="X33" s="825"/>
      <c r="Y33" s="825"/>
      <c r="Z33" s="82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27"/>
      <c r="B36" s="828"/>
      <c r="C36" s="828"/>
      <c r="D36" s="828"/>
      <c r="E36" s="828"/>
      <c r="F36" s="828"/>
      <c r="G36" s="828"/>
      <c r="H36" s="828"/>
      <c r="I36" s="828"/>
      <c r="J36" s="828"/>
      <c r="K36" s="828"/>
      <c r="L36" s="828"/>
      <c r="M36" s="829"/>
      <c r="N36" s="827"/>
      <c r="O36" s="828"/>
      <c r="P36" s="828"/>
      <c r="Q36" s="828"/>
      <c r="R36" s="828"/>
      <c r="S36" s="828"/>
      <c r="T36" s="829"/>
      <c r="U36" s="827"/>
      <c r="V36" s="828"/>
      <c r="W36" s="828"/>
      <c r="X36" s="828"/>
      <c r="Y36" s="828"/>
      <c r="Z36" s="829"/>
    </row>
    <row r="37" spans="1:26" ht="14.45" customHeight="1">
      <c r="A37" s="830" t="s">
        <v>1462</v>
      </c>
      <c r="B37" s="831"/>
      <c r="C37" s="831"/>
      <c r="D37" s="831"/>
      <c r="E37" s="831"/>
      <c r="F37" s="831"/>
      <c r="G37" s="831"/>
      <c r="H37" s="831"/>
      <c r="I37" s="831"/>
      <c r="J37" s="831"/>
      <c r="K37" s="831"/>
      <c r="L37" s="831"/>
      <c r="M37" s="832"/>
      <c r="N37" s="833" t="s">
        <v>1620</v>
      </c>
      <c r="O37" s="834"/>
      <c r="P37" s="834"/>
      <c r="Q37" s="834"/>
      <c r="R37" s="834"/>
      <c r="S37" s="834"/>
      <c r="T37" s="835"/>
      <c r="U37" s="839" t="s">
        <v>1315</v>
      </c>
      <c r="V37" s="840"/>
      <c r="W37" s="840"/>
      <c r="X37" s="840"/>
      <c r="Y37" s="840"/>
      <c r="Z37" s="841"/>
    </row>
    <row r="38" spans="1:26" ht="36" customHeight="1">
      <c r="A38" s="816"/>
      <c r="B38" s="817"/>
      <c r="C38" s="817"/>
      <c r="D38" s="817"/>
      <c r="E38" s="817"/>
      <c r="F38" s="817"/>
      <c r="G38" s="817"/>
      <c r="H38" s="817"/>
      <c r="I38" s="817"/>
      <c r="J38" s="817"/>
      <c r="K38" s="817"/>
      <c r="L38" s="817"/>
      <c r="M38" s="818"/>
      <c r="N38" s="836"/>
      <c r="O38" s="837"/>
      <c r="P38" s="837"/>
      <c r="Q38" s="837"/>
      <c r="R38" s="837"/>
      <c r="S38" s="837"/>
      <c r="T38" s="838"/>
      <c r="U38" s="781"/>
      <c r="V38" s="782"/>
      <c r="W38" s="782"/>
      <c r="X38" s="782"/>
      <c r="Y38" s="782"/>
      <c r="Z38" s="783"/>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813" t="s">
        <v>1619</v>
      </c>
      <c r="B40" s="842"/>
      <c r="C40" s="842"/>
      <c r="D40" s="842"/>
      <c r="E40" s="842"/>
      <c r="F40" s="842"/>
      <c r="G40" s="842"/>
      <c r="H40" s="842"/>
      <c r="I40" s="842"/>
      <c r="J40" s="842"/>
      <c r="K40" s="842"/>
      <c r="L40" s="842"/>
      <c r="M40" s="842"/>
      <c r="N40" s="842"/>
      <c r="O40" s="842"/>
      <c r="P40" s="842"/>
      <c r="Q40" s="842"/>
      <c r="R40" s="842"/>
      <c r="S40" s="842"/>
      <c r="T40" s="842"/>
      <c r="U40" s="842"/>
      <c r="V40" s="842"/>
      <c r="W40" s="842"/>
      <c r="X40" s="842"/>
      <c r="Y40" s="842"/>
      <c r="Z40" s="843"/>
    </row>
    <row r="41" spans="1:26">
      <c r="A41" s="844"/>
      <c r="B41" s="845"/>
      <c r="C41" s="845"/>
      <c r="D41" s="845"/>
      <c r="E41" s="845"/>
      <c r="F41" s="845"/>
      <c r="G41" s="845"/>
      <c r="H41" s="845"/>
      <c r="I41" s="845"/>
      <c r="J41" s="845"/>
      <c r="K41" s="845"/>
      <c r="L41" s="845"/>
      <c r="M41" s="845"/>
      <c r="N41" s="845"/>
      <c r="O41" s="845"/>
      <c r="P41" s="845"/>
      <c r="Q41" s="845"/>
      <c r="R41" s="845"/>
      <c r="S41" s="845"/>
      <c r="T41" s="845"/>
      <c r="U41" s="845"/>
      <c r="V41" s="845"/>
      <c r="W41" s="845"/>
      <c r="X41" s="845"/>
      <c r="Y41" s="845"/>
      <c r="Z41" s="846"/>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847" t="s">
        <v>1576</v>
      </c>
      <c r="B44" s="848"/>
      <c r="C44" s="848"/>
      <c r="D44" s="848"/>
      <c r="E44" s="848"/>
      <c r="F44" s="848"/>
      <c r="G44" s="848"/>
      <c r="H44" s="848"/>
      <c r="I44" s="848"/>
      <c r="J44" s="848"/>
      <c r="K44" s="848"/>
      <c r="L44" s="848"/>
      <c r="M44" s="848"/>
      <c r="N44" s="847" t="s">
        <v>1586</v>
      </c>
      <c r="O44" s="848"/>
      <c r="P44" s="848"/>
      <c r="Q44" s="848"/>
      <c r="R44" s="848"/>
      <c r="S44" s="848"/>
      <c r="T44" s="848"/>
      <c r="U44" s="847" t="s">
        <v>1384</v>
      </c>
      <c r="V44" s="848"/>
      <c r="W44" s="848"/>
      <c r="X44" s="848"/>
      <c r="Y44" s="848"/>
      <c r="Z44" s="848"/>
    </row>
    <row r="45" spans="1:26">
      <c r="A45" s="848"/>
      <c r="B45" s="848"/>
      <c r="C45" s="848"/>
      <c r="D45" s="848"/>
      <c r="E45" s="848"/>
      <c r="F45" s="848"/>
      <c r="G45" s="848"/>
      <c r="H45" s="848"/>
      <c r="I45" s="848"/>
      <c r="J45" s="848"/>
      <c r="K45" s="848"/>
      <c r="L45" s="848"/>
      <c r="M45" s="848"/>
      <c r="N45" s="848"/>
      <c r="O45" s="848"/>
      <c r="P45" s="848"/>
      <c r="Q45" s="848"/>
      <c r="R45" s="848"/>
      <c r="S45" s="848"/>
      <c r="T45" s="848"/>
      <c r="U45" s="848"/>
      <c r="V45" s="848"/>
      <c r="W45" s="848"/>
      <c r="X45" s="848"/>
      <c r="Y45" s="848"/>
      <c r="Z45" s="848"/>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847" t="s">
        <v>1573</v>
      </c>
      <c r="B47" s="848"/>
      <c r="C47" s="848"/>
      <c r="D47" s="848"/>
      <c r="E47" s="848"/>
      <c r="F47" s="848"/>
      <c r="G47" s="848"/>
      <c r="H47" s="848"/>
      <c r="I47" s="848"/>
      <c r="J47" s="848"/>
      <c r="K47" s="848"/>
      <c r="L47" s="848"/>
      <c r="M47" s="848"/>
      <c r="N47" s="811" t="s">
        <v>1618</v>
      </c>
      <c r="O47" s="812"/>
      <c r="P47" s="812"/>
      <c r="Q47" s="812"/>
      <c r="R47" s="812"/>
      <c r="S47" s="812"/>
      <c r="T47" s="812"/>
      <c r="U47" s="851" t="s">
        <v>1581</v>
      </c>
      <c r="V47" s="852"/>
      <c r="W47" s="852"/>
      <c r="X47" s="852"/>
      <c r="Y47" s="852"/>
      <c r="Z47" s="852"/>
    </row>
    <row r="48" spans="1:26">
      <c r="A48" s="849"/>
      <c r="B48" s="849"/>
      <c r="C48" s="849"/>
      <c r="D48" s="849"/>
      <c r="E48" s="849"/>
      <c r="F48" s="849"/>
      <c r="G48" s="849"/>
      <c r="H48" s="849"/>
      <c r="I48" s="849"/>
      <c r="J48" s="849"/>
      <c r="K48" s="849"/>
      <c r="L48" s="849"/>
      <c r="M48" s="849"/>
      <c r="N48" s="850"/>
      <c r="O48" s="850"/>
      <c r="P48" s="850"/>
      <c r="Q48" s="850"/>
      <c r="R48" s="850"/>
      <c r="S48" s="850"/>
      <c r="T48" s="850"/>
      <c r="U48" s="853"/>
      <c r="V48" s="853"/>
      <c r="W48" s="853"/>
      <c r="X48" s="853"/>
      <c r="Y48" s="853"/>
      <c r="Z48" s="853"/>
    </row>
    <row r="49" spans="1:26">
      <c r="A49" s="651" t="s">
        <v>963</v>
      </c>
      <c r="B49" s="651"/>
      <c r="C49" s="651"/>
      <c r="D49" s="651"/>
      <c r="E49" s="651"/>
      <c r="F49" s="651"/>
      <c r="G49" s="651"/>
      <c r="H49" s="651"/>
      <c r="I49" s="651"/>
      <c r="J49" s="651" t="s">
        <v>964</v>
      </c>
      <c r="K49" s="651"/>
      <c r="L49" s="651"/>
      <c r="M49" s="651"/>
      <c r="N49" s="651"/>
      <c r="O49" s="651"/>
      <c r="P49" s="651"/>
      <c r="Q49" s="651"/>
      <c r="R49" s="651" t="s">
        <v>965</v>
      </c>
      <c r="S49" s="651"/>
      <c r="T49" s="651"/>
      <c r="U49" s="651"/>
      <c r="V49" s="651"/>
      <c r="W49" s="651"/>
      <c r="X49" s="651"/>
      <c r="Y49" s="651"/>
      <c r="Z49" s="651"/>
    </row>
    <row r="50" spans="1:26">
      <c r="A50" s="854" t="s">
        <v>1608</v>
      </c>
      <c r="B50" s="855"/>
      <c r="C50" s="855"/>
      <c r="D50" s="855"/>
      <c r="E50" s="855"/>
      <c r="F50" s="855"/>
      <c r="G50" s="855"/>
      <c r="H50" s="855"/>
      <c r="I50" s="856"/>
      <c r="J50" s="854" t="s">
        <v>1577</v>
      </c>
      <c r="K50" s="855"/>
      <c r="L50" s="855"/>
      <c r="M50" s="855"/>
      <c r="N50" s="855"/>
      <c r="O50" s="855"/>
      <c r="P50" s="855"/>
      <c r="Q50" s="856"/>
      <c r="R50" s="747" t="s">
        <v>1576</v>
      </c>
      <c r="S50" s="742"/>
      <c r="T50" s="742"/>
      <c r="U50" s="742"/>
      <c r="V50" s="742"/>
      <c r="W50" s="742"/>
      <c r="X50" s="742"/>
      <c r="Y50" s="742"/>
      <c r="Z50" s="743"/>
    </row>
    <row r="51" spans="1:26">
      <c r="A51" s="857"/>
      <c r="B51" s="858"/>
      <c r="C51" s="858"/>
      <c r="D51" s="858"/>
      <c r="E51" s="858"/>
      <c r="F51" s="858"/>
      <c r="G51" s="858"/>
      <c r="H51" s="858"/>
      <c r="I51" s="859"/>
      <c r="J51" s="857"/>
      <c r="K51" s="858"/>
      <c r="L51" s="858"/>
      <c r="M51" s="858"/>
      <c r="N51" s="858"/>
      <c r="O51" s="858"/>
      <c r="P51" s="858"/>
      <c r="Q51" s="859"/>
      <c r="R51" s="744"/>
      <c r="S51" s="745"/>
      <c r="T51" s="745"/>
      <c r="U51" s="745"/>
      <c r="V51" s="745"/>
      <c r="W51" s="745"/>
      <c r="X51" s="745"/>
      <c r="Y51" s="745"/>
      <c r="Z51" s="746"/>
    </row>
    <row r="52" spans="1:26" ht="22.9" customHeight="1">
      <c r="A52" s="860" t="s">
        <v>1617</v>
      </c>
      <c r="B52" s="861"/>
      <c r="C52" s="861"/>
      <c r="D52" s="861"/>
      <c r="E52" s="861"/>
      <c r="F52" s="861"/>
      <c r="G52" s="861"/>
      <c r="H52" s="861"/>
      <c r="I52" s="862"/>
      <c r="J52" s="860" t="s">
        <v>1574</v>
      </c>
      <c r="K52" s="861"/>
      <c r="L52" s="861"/>
      <c r="M52" s="861"/>
      <c r="N52" s="861"/>
      <c r="O52" s="861"/>
      <c r="P52" s="861"/>
      <c r="Q52" s="862"/>
      <c r="R52" s="860" t="s">
        <v>1573</v>
      </c>
      <c r="S52" s="861"/>
      <c r="T52" s="861"/>
      <c r="U52" s="861"/>
      <c r="V52" s="861"/>
      <c r="W52" s="861"/>
      <c r="X52" s="861"/>
      <c r="Y52" s="861"/>
      <c r="Z52" s="862"/>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4">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0:Z41"/>
    <mergeCell ref="A43:M43"/>
    <mergeCell ref="N43:T43"/>
    <mergeCell ref="U43:Z43"/>
    <mergeCell ref="A44:M45"/>
    <mergeCell ref="N44:T45"/>
    <mergeCell ref="U44:Z45"/>
    <mergeCell ref="A42:Z42"/>
    <mergeCell ref="A39:Z39"/>
    <mergeCell ref="D32:F33"/>
    <mergeCell ref="G32:I33"/>
    <mergeCell ref="J32:M33"/>
    <mergeCell ref="N32:T33"/>
    <mergeCell ref="A34:Z34"/>
    <mergeCell ref="A35:M35"/>
    <mergeCell ref="N35:T35"/>
    <mergeCell ref="U35:Z35"/>
    <mergeCell ref="A36:M36"/>
    <mergeCell ref="N36:T36"/>
    <mergeCell ref="U36:Z36"/>
    <mergeCell ref="A37:M38"/>
    <mergeCell ref="N37:T38"/>
    <mergeCell ref="U37:Z38"/>
    <mergeCell ref="A30:I30"/>
    <mergeCell ref="J30:Z30"/>
    <mergeCell ref="U32:Z33"/>
    <mergeCell ref="A31:C31"/>
    <mergeCell ref="D31:F31"/>
    <mergeCell ref="G31:I31"/>
    <mergeCell ref="J31:M31"/>
    <mergeCell ref="N31:T31"/>
    <mergeCell ref="U31:Z31"/>
    <mergeCell ref="A32:C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A10:Z11"/>
    <mergeCell ref="A12:Z12"/>
    <mergeCell ref="A15:Z15"/>
    <mergeCell ref="A16:B16"/>
    <mergeCell ref="C16:T16"/>
    <mergeCell ref="U16:Z16"/>
    <mergeCell ref="A13:Z14"/>
    <mergeCell ref="D6:R6"/>
    <mergeCell ref="U6:Y6"/>
    <mergeCell ref="D7:Z7"/>
    <mergeCell ref="I8:Z8"/>
    <mergeCell ref="A1:Z1"/>
    <mergeCell ref="A2:Z2"/>
    <mergeCell ref="A3:Z3"/>
    <mergeCell ref="A4:Z4"/>
    <mergeCell ref="A5:Z5"/>
  </mergeCells>
  <hyperlinks>
    <hyperlink ref="U37" r:id="rId1" xr:uid="{AE7DDD3F-0B8E-4263-A330-363D5CF1BDD1}"/>
    <hyperlink ref="U17" r:id="rId2" xr:uid="{3081050F-90F6-4251-B74C-7EE6585E3F90}"/>
    <hyperlink ref="U47" r:id="rId3" xr:uid="{A0CF79A6-E491-47F8-9967-9A739DA5AB20}"/>
  </hyperlinks>
  <pageMargins left="0.7" right="0.7" top="0.75" bottom="0.75" header="0.3" footer="0.3"/>
  <pageSetup fitToHeight="0" orientation="portrait" horizontalDpi="4294967293" verticalDpi="300"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072F2-9429-4653-BDA1-66D7A303F505}">
  <sheetPr>
    <pageSetUpPr fitToPage="1"/>
  </sheetPr>
  <dimension ref="A1:Z51"/>
  <sheetViews>
    <sheetView topLeftCell="A11" zoomScale="150" zoomScaleNormal="150" workbookViewId="0">
      <selection activeCell="A17" sqref="A17:B18"/>
    </sheetView>
  </sheetViews>
  <sheetFormatPr baseColWidth="10" defaultRowHeight="15"/>
  <cols>
    <col min="1" max="13" width="3.28515625" customWidth="1"/>
    <col min="14" max="15" width="4.28515625" customWidth="1"/>
    <col min="16" max="20" width="3.28515625" customWidth="1"/>
    <col min="21" max="26" width="3.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41"/>
      <c r="D6" s="789" t="s">
        <v>1761</v>
      </c>
      <c r="E6" s="789"/>
      <c r="F6" s="789"/>
      <c r="G6" s="789"/>
      <c r="H6" s="789"/>
      <c r="I6" s="789"/>
      <c r="J6" s="789"/>
      <c r="K6" s="789"/>
      <c r="L6" s="789"/>
      <c r="M6" s="789"/>
      <c r="N6" s="789"/>
      <c r="O6" s="789"/>
      <c r="P6" s="789"/>
      <c r="Q6" s="789"/>
      <c r="R6" s="789"/>
      <c r="S6" s="141"/>
      <c r="T6" s="141"/>
      <c r="U6" s="788" t="s">
        <v>1815</v>
      </c>
      <c r="V6" s="788"/>
      <c r="W6" s="788"/>
      <c r="X6" s="788"/>
      <c r="Y6" s="788"/>
      <c r="Z6" s="367"/>
    </row>
    <row r="7" spans="1:26">
      <c r="A7" s="373" t="s">
        <v>1636</v>
      </c>
      <c r="B7" s="141"/>
      <c r="C7" s="141"/>
      <c r="D7" s="789" t="s">
        <v>761</v>
      </c>
      <c r="E7" s="789"/>
      <c r="F7" s="789"/>
      <c r="G7" s="789"/>
      <c r="H7" s="789"/>
      <c r="I7" s="789"/>
      <c r="J7" s="789"/>
      <c r="K7" s="789"/>
      <c r="L7" s="789"/>
      <c r="M7" s="789"/>
      <c r="N7" s="789"/>
      <c r="O7" s="789"/>
      <c r="P7" s="789"/>
      <c r="Q7" s="789"/>
      <c r="R7" s="789"/>
      <c r="S7" s="789"/>
      <c r="T7" s="789"/>
      <c r="U7" s="789"/>
      <c r="V7" s="789"/>
      <c r="W7" s="789"/>
      <c r="X7" s="789"/>
      <c r="Y7" s="789"/>
      <c r="Z7" s="790"/>
    </row>
    <row r="8" spans="1:26">
      <c r="A8" s="373" t="s">
        <v>1605</v>
      </c>
      <c r="B8" s="141"/>
      <c r="C8" s="141"/>
      <c r="D8" s="141"/>
      <c r="E8" s="141"/>
      <c r="F8" s="141"/>
      <c r="G8" s="141"/>
      <c r="H8" s="141"/>
      <c r="I8" s="791" t="s">
        <v>1634</v>
      </c>
      <c r="J8" s="788"/>
      <c r="K8" s="788"/>
      <c r="L8" s="788"/>
      <c r="M8" s="788"/>
      <c r="N8" s="788"/>
      <c r="O8" s="788"/>
      <c r="P8" s="788"/>
      <c r="Q8" s="788"/>
      <c r="R8" s="788"/>
      <c r="S8" s="788"/>
      <c r="T8" s="788"/>
      <c r="U8" s="788"/>
      <c r="V8" s="788"/>
      <c r="W8" s="788"/>
      <c r="X8" s="788"/>
      <c r="Y8" s="788"/>
      <c r="Z8" s="792"/>
    </row>
    <row r="9" spans="1:26">
      <c r="A9" s="609" t="s">
        <v>1651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793" t="s">
        <v>1780</v>
      </c>
      <c r="B10" s="793"/>
      <c r="C10" s="793"/>
      <c r="D10" s="793"/>
      <c r="E10" s="793"/>
      <c r="F10" s="793"/>
      <c r="G10" s="793"/>
      <c r="H10" s="793"/>
      <c r="I10" s="793"/>
      <c r="J10" s="793"/>
      <c r="K10" s="793"/>
      <c r="L10" s="793"/>
      <c r="M10" s="793"/>
      <c r="N10" s="793"/>
      <c r="O10" s="793"/>
      <c r="P10" s="793"/>
      <c r="Q10" s="793"/>
      <c r="R10" s="793"/>
      <c r="S10" s="793"/>
      <c r="T10" s="793"/>
      <c r="U10" s="793"/>
      <c r="V10" s="793"/>
      <c r="W10" s="793"/>
      <c r="X10" s="793"/>
      <c r="Y10" s="793"/>
      <c r="Z10" s="793"/>
    </row>
    <row r="11" spans="1:26" ht="84" customHeight="1">
      <c r="A11" s="793"/>
      <c r="B11" s="793"/>
      <c r="C11" s="793"/>
      <c r="D11" s="793"/>
      <c r="E11" s="793"/>
      <c r="F11" s="793"/>
      <c r="G11" s="793"/>
      <c r="H11" s="793"/>
      <c r="I11" s="793"/>
      <c r="J11" s="793"/>
      <c r="K11" s="793"/>
      <c r="L11" s="793"/>
      <c r="M11" s="793"/>
      <c r="N11" s="793"/>
      <c r="O11" s="793"/>
      <c r="P11" s="793"/>
      <c r="Q11" s="793"/>
      <c r="R11" s="793"/>
      <c r="S11" s="793"/>
      <c r="T11" s="793"/>
      <c r="U11" s="793"/>
      <c r="V11" s="793"/>
      <c r="W11" s="793"/>
      <c r="X11" s="793"/>
      <c r="Y11" s="793"/>
      <c r="Z11" s="793"/>
    </row>
    <row r="12" spans="1:26" ht="63" customHeight="1">
      <c r="A12" s="794" t="s">
        <v>1650</v>
      </c>
      <c r="B12" s="794"/>
      <c r="C12" s="794"/>
      <c r="D12" s="794"/>
      <c r="E12" s="794"/>
      <c r="F12" s="794"/>
      <c r="G12" s="794"/>
      <c r="H12" s="794"/>
      <c r="I12" s="794"/>
      <c r="J12" s="794"/>
      <c r="K12" s="794"/>
      <c r="L12" s="794"/>
      <c r="M12" s="794"/>
      <c r="N12" s="794"/>
      <c r="O12" s="794"/>
      <c r="P12" s="794"/>
      <c r="Q12" s="794"/>
      <c r="R12" s="794"/>
      <c r="S12" s="794"/>
      <c r="T12" s="794"/>
      <c r="U12" s="794"/>
      <c r="V12" s="794"/>
      <c r="W12" s="794"/>
      <c r="X12" s="794"/>
      <c r="Y12" s="794"/>
      <c r="Z12" s="794"/>
    </row>
    <row r="13" spans="1:26">
      <c r="A13" s="793" t="s">
        <v>1649</v>
      </c>
      <c r="B13" s="793"/>
      <c r="C13" s="793"/>
      <c r="D13" s="793"/>
      <c r="E13" s="793"/>
      <c r="F13" s="793"/>
      <c r="G13" s="793"/>
      <c r="H13" s="793"/>
      <c r="I13" s="793"/>
      <c r="J13" s="793"/>
      <c r="K13" s="793"/>
      <c r="L13" s="793"/>
      <c r="M13" s="793"/>
      <c r="N13" s="793"/>
      <c r="O13" s="793"/>
      <c r="P13" s="793"/>
      <c r="Q13" s="793"/>
      <c r="R13" s="793"/>
      <c r="S13" s="793"/>
      <c r="T13" s="793"/>
      <c r="U13" s="793"/>
      <c r="V13" s="793"/>
      <c r="W13" s="793"/>
      <c r="X13" s="793"/>
      <c r="Y13" s="793"/>
      <c r="Z13" s="793"/>
    </row>
    <row r="14" spans="1:26" ht="57.75" customHeight="1">
      <c r="A14" s="793"/>
      <c r="B14" s="793"/>
      <c r="C14" s="793"/>
      <c r="D14" s="793"/>
      <c r="E14" s="793"/>
      <c r="F14" s="793"/>
      <c r="G14" s="793"/>
      <c r="H14" s="793"/>
      <c r="I14" s="793"/>
      <c r="J14" s="793"/>
      <c r="K14" s="793"/>
      <c r="L14" s="793"/>
      <c r="M14" s="793"/>
      <c r="N14" s="793"/>
      <c r="O14" s="793"/>
      <c r="P14" s="793"/>
      <c r="Q14" s="793"/>
      <c r="R14" s="793"/>
      <c r="S14" s="793"/>
      <c r="T14" s="793"/>
      <c r="U14" s="793"/>
      <c r="V14" s="793"/>
      <c r="W14" s="793"/>
      <c r="X14" s="793"/>
      <c r="Y14" s="793"/>
      <c r="Z14" s="793"/>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885" t="s">
        <v>1648</v>
      </c>
      <c r="B17" s="804"/>
      <c r="C17" s="721" t="s">
        <v>1647</v>
      </c>
      <c r="D17" s="722"/>
      <c r="E17" s="722"/>
      <c r="F17" s="722"/>
      <c r="G17" s="722"/>
      <c r="H17" s="722"/>
      <c r="I17" s="722"/>
      <c r="J17" s="722"/>
      <c r="K17" s="722"/>
      <c r="L17" s="722"/>
      <c r="M17" s="722"/>
      <c r="N17" s="722"/>
      <c r="O17" s="722"/>
      <c r="P17" s="722"/>
      <c r="Q17" s="722"/>
      <c r="R17" s="722"/>
      <c r="S17" s="722"/>
      <c r="T17" s="722"/>
      <c r="U17" s="766" t="s">
        <v>1315</v>
      </c>
      <c r="V17" s="692"/>
      <c r="W17" s="692"/>
      <c r="X17" s="692"/>
      <c r="Y17" s="692"/>
      <c r="Z17" s="692"/>
    </row>
    <row r="18" spans="1:26" ht="67.150000000000006" customHeight="1">
      <c r="A18" s="804"/>
      <c r="B18" s="804"/>
      <c r="C18" s="722"/>
      <c r="D18" s="722"/>
      <c r="E18" s="722"/>
      <c r="F18" s="722"/>
      <c r="G18" s="722"/>
      <c r="H18" s="722"/>
      <c r="I18" s="722"/>
      <c r="J18" s="722"/>
      <c r="K18" s="722"/>
      <c r="L18" s="722"/>
      <c r="M18" s="722"/>
      <c r="N18" s="722"/>
      <c r="O18" s="722"/>
      <c r="P18" s="722"/>
      <c r="Q18" s="722"/>
      <c r="R18" s="722"/>
      <c r="S18" s="722"/>
      <c r="T18" s="72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05" t="s">
        <v>1463</v>
      </c>
      <c r="B20" s="806"/>
      <c r="C20" s="806"/>
      <c r="D20" s="806"/>
      <c r="E20" s="806"/>
      <c r="F20" s="806"/>
      <c r="G20" s="806"/>
      <c r="H20" s="806"/>
      <c r="I20" s="806"/>
      <c r="J20" s="806"/>
      <c r="K20" s="806"/>
      <c r="L20" s="806"/>
      <c r="M20" s="806"/>
      <c r="N20" s="806"/>
      <c r="O20" s="807"/>
      <c r="P20" s="811" t="s">
        <v>1646</v>
      </c>
      <c r="Q20" s="812"/>
      <c r="R20" s="812"/>
      <c r="S20" s="812"/>
      <c r="T20" s="812"/>
      <c r="U20" s="811" t="s">
        <v>1374</v>
      </c>
      <c r="V20" s="812"/>
      <c r="W20" s="812"/>
      <c r="X20" s="812"/>
      <c r="Y20" s="812"/>
      <c r="Z20" s="812"/>
    </row>
    <row r="21" spans="1:26">
      <c r="A21" s="808"/>
      <c r="B21" s="809"/>
      <c r="C21" s="809"/>
      <c r="D21" s="809"/>
      <c r="E21" s="809"/>
      <c r="F21" s="809"/>
      <c r="G21" s="809"/>
      <c r="H21" s="809"/>
      <c r="I21" s="809"/>
      <c r="J21" s="809"/>
      <c r="K21" s="809"/>
      <c r="L21" s="809"/>
      <c r="M21" s="809"/>
      <c r="N21" s="809"/>
      <c r="O21" s="810"/>
      <c r="P21" s="812"/>
      <c r="Q21" s="812"/>
      <c r="R21" s="812"/>
      <c r="S21" s="812"/>
      <c r="T21" s="812"/>
      <c r="U21" s="812"/>
      <c r="V21" s="812"/>
      <c r="W21" s="812"/>
      <c r="X21" s="812"/>
      <c r="Y21" s="812"/>
      <c r="Z21" s="812"/>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813" t="s">
        <v>1462</v>
      </c>
      <c r="B23" s="814"/>
      <c r="C23" s="814"/>
      <c r="D23" s="814"/>
      <c r="E23" s="814"/>
      <c r="F23" s="814"/>
      <c r="G23" s="814"/>
      <c r="H23" s="814"/>
      <c r="I23" s="814"/>
      <c r="J23" s="814"/>
      <c r="K23" s="814"/>
      <c r="L23" s="814"/>
      <c r="M23" s="814"/>
      <c r="N23" s="814"/>
      <c r="O23" s="814"/>
      <c r="P23" s="814"/>
      <c r="Q23" s="814"/>
      <c r="R23" s="814"/>
      <c r="S23" s="814"/>
      <c r="T23" s="815"/>
      <c r="U23" s="883" t="s">
        <v>1620</v>
      </c>
      <c r="V23" s="883"/>
      <c r="W23" s="883"/>
      <c r="X23" s="883"/>
      <c r="Y23" s="883"/>
      <c r="Z23" s="883"/>
    </row>
    <row r="24" spans="1:26">
      <c r="A24" s="816"/>
      <c r="B24" s="817"/>
      <c r="C24" s="817"/>
      <c r="D24" s="817"/>
      <c r="E24" s="817"/>
      <c r="F24" s="817"/>
      <c r="G24" s="817"/>
      <c r="H24" s="817"/>
      <c r="I24" s="817"/>
      <c r="J24" s="817"/>
      <c r="K24" s="817"/>
      <c r="L24" s="817"/>
      <c r="M24" s="817"/>
      <c r="N24" s="817"/>
      <c r="O24" s="817"/>
      <c r="P24" s="817"/>
      <c r="Q24" s="817"/>
      <c r="R24" s="817"/>
      <c r="S24" s="817"/>
      <c r="T24" s="818"/>
      <c r="U24" s="884"/>
      <c r="V24" s="884"/>
      <c r="W24" s="884"/>
      <c r="X24" s="884"/>
      <c r="Y24" s="884"/>
      <c r="Z24" s="88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ht="26.45" customHeight="1">
      <c r="A26" s="812" t="s">
        <v>1375</v>
      </c>
      <c r="B26" s="812"/>
      <c r="C26" s="812"/>
      <c r="D26" s="812"/>
      <c r="E26" s="812"/>
      <c r="F26" s="812"/>
      <c r="G26" s="812"/>
      <c r="H26" s="812" t="s">
        <v>1626</v>
      </c>
      <c r="I26" s="812"/>
      <c r="J26" s="812"/>
      <c r="K26" s="812"/>
      <c r="L26" s="812"/>
      <c r="M26" s="812"/>
      <c r="N26" s="812"/>
      <c r="O26" s="812"/>
      <c r="P26" s="712">
        <v>2025</v>
      </c>
      <c r="Q26" s="712"/>
      <c r="R26" s="712"/>
      <c r="S26" s="712"/>
      <c r="T26" s="712"/>
      <c r="U26" s="712"/>
      <c r="V26" s="712"/>
      <c r="W26" s="712"/>
      <c r="X26" s="712"/>
      <c r="Y26" s="712"/>
      <c r="Z26" s="712"/>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7" customHeight="1">
      <c r="A29" s="821" t="s">
        <v>1645</v>
      </c>
      <c r="B29" s="822"/>
      <c r="C29" s="822"/>
      <c r="D29" s="822"/>
      <c r="E29" s="822"/>
      <c r="F29" s="822"/>
      <c r="G29" s="822"/>
      <c r="H29" s="822"/>
      <c r="I29" s="822"/>
      <c r="J29" s="881">
        <v>2025</v>
      </c>
      <c r="K29" s="823"/>
      <c r="L29" s="823"/>
      <c r="M29" s="823"/>
      <c r="N29" s="881" t="s">
        <v>1644</v>
      </c>
      <c r="O29" s="823"/>
      <c r="P29" s="823"/>
      <c r="Q29" s="823"/>
      <c r="R29" s="823"/>
      <c r="S29" s="823"/>
      <c r="T29" s="823"/>
      <c r="U29" s="882">
        <v>1</v>
      </c>
      <c r="V29" s="823"/>
      <c r="W29" s="823"/>
      <c r="X29" s="823"/>
      <c r="Y29" s="823"/>
      <c r="Z29" s="823"/>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880" t="s">
        <v>1643</v>
      </c>
      <c r="B32" s="814"/>
      <c r="C32" s="815"/>
      <c r="D32" s="813" t="s">
        <v>1642</v>
      </c>
      <c r="E32" s="814"/>
      <c r="F32" s="815"/>
      <c r="G32" s="813" t="s">
        <v>1641</v>
      </c>
      <c r="H32" s="814"/>
      <c r="I32" s="815"/>
      <c r="J32" s="826">
        <v>2026</v>
      </c>
      <c r="K32" s="825"/>
      <c r="L32" s="825"/>
      <c r="M32" s="825"/>
      <c r="N32" s="826" t="s">
        <v>1621</v>
      </c>
      <c r="O32" s="825"/>
      <c r="P32" s="825"/>
      <c r="Q32" s="825"/>
      <c r="R32" s="825"/>
      <c r="S32" s="825"/>
      <c r="T32" s="825"/>
      <c r="U32" s="826" t="s">
        <v>1377</v>
      </c>
      <c r="V32" s="825"/>
      <c r="W32" s="825"/>
      <c r="X32" s="825"/>
      <c r="Y32" s="825"/>
      <c r="Z32" s="825"/>
    </row>
    <row r="33" spans="1:26">
      <c r="A33" s="816"/>
      <c r="B33" s="817"/>
      <c r="C33" s="818"/>
      <c r="D33" s="816"/>
      <c r="E33" s="817"/>
      <c r="F33" s="818"/>
      <c r="G33" s="816"/>
      <c r="H33" s="817"/>
      <c r="I33" s="818"/>
      <c r="J33" s="825"/>
      <c r="K33" s="825"/>
      <c r="L33" s="825"/>
      <c r="M33" s="825"/>
      <c r="N33" s="825"/>
      <c r="O33" s="825"/>
      <c r="P33" s="825"/>
      <c r="Q33" s="825"/>
      <c r="R33" s="825"/>
      <c r="S33" s="825"/>
      <c r="T33" s="825"/>
      <c r="U33" s="825"/>
      <c r="V33" s="825"/>
      <c r="W33" s="825"/>
      <c r="X33" s="825"/>
      <c r="Y33" s="825"/>
      <c r="Z33" s="82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ht="57" customHeight="1">
      <c r="A36" s="871" t="s">
        <v>1462</v>
      </c>
      <c r="B36" s="872"/>
      <c r="C36" s="872"/>
      <c r="D36" s="872"/>
      <c r="E36" s="872"/>
      <c r="F36" s="872"/>
      <c r="G36" s="872"/>
      <c r="H36" s="872"/>
      <c r="I36" s="872"/>
      <c r="J36" s="872"/>
      <c r="K36" s="872"/>
      <c r="L36" s="872"/>
      <c r="M36" s="873"/>
      <c r="N36" s="874" t="s">
        <v>1620</v>
      </c>
      <c r="O36" s="875"/>
      <c r="P36" s="875"/>
      <c r="Q36" s="875"/>
      <c r="R36" s="875"/>
      <c r="S36" s="875"/>
      <c r="T36" s="876"/>
      <c r="U36" s="877" t="s">
        <v>1315</v>
      </c>
      <c r="V36" s="878"/>
      <c r="W36" s="878"/>
      <c r="X36" s="878"/>
      <c r="Y36" s="878"/>
      <c r="Z36" s="879"/>
    </row>
    <row r="37" spans="1:26">
      <c r="A37" s="619" t="s">
        <v>950</v>
      </c>
      <c r="B37" s="619"/>
      <c r="C37" s="619"/>
      <c r="D37" s="619"/>
      <c r="E37" s="619"/>
      <c r="F37" s="619"/>
      <c r="G37" s="619"/>
      <c r="H37" s="619"/>
      <c r="I37" s="619"/>
      <c r="J37" s="619"/>
      <c r="K37" s="619"/>
      <c r="L37" s="619"/>
      <c r="M37" s="619"/>
      <c r="N37" s="619"/>
      <c r="O37" s="619"/>
      <c r="P37" s="619"/>
      <c r="Q37" s="619"/>
      <c r="R37" s="619"/>
      <c r="S37" s="619"/>
      <c r="T37" s="619"/>
      <c r="U37" s="619"/>
      <c r="V37" s="619"/>
      <c r="W37" s="619"/>
      <c r="X37" s="619"/>
      <c r="Y37" s="619"/>
      <c r="Z37" s="619"/>
    </row>
    <row r="38" spans="1:26" ht="14.45" customHeight="1">
      <c r="A38" s="813" t="s">
        <v>1619</v>
      </c>
      <c r="B38" s="814"/>
      <c r="C38" s="814"/>
      <c r="D38" s="814"/>
      <c r="E38" s="814"/>
      <c r="F38" s="814"/>
      <c r="G38" s="814"/>
      <c r="H38" s="814"/>
      <c r="I38" s="814"/>
      <c r="J38" s="814"/>
      <c r="K38" s="814"/>
      <c r="L38" s="814"/>
      <c r="M38" s="814"/>
      <c r="N38" s="814"/>
      <c r="O38" s="814"/>
      <c r="P38" s="814"/>
      <c r="Q38" s="814"/>
      <c r="R38" s="814"/>
      <c r="S38" s="814"/>
      <c r="T38" s="814"/>
      <c r="U38" s="814"/>
      <c r="V38" s="814"/>
      <c r="W38" s="814"/>
      <c r="X38" s="814"/>
      <c r="Y38" s="814"/>
      <c r="Z38" s="815"/>
    </row>
    <row r="39" spans="1:26" ht="24.6" customHeight="1">
      <c r="A39" s="816"/>
      <c r="B39" s="817"/>
      <c r="C39" s="817"/>
      <c r="D39" s="817"/>
      <c r="E39" s="817"/>
      <c r="F39" s="817"/>
      <c r="G39" s="817"/>
      <c r="H39" s="817"/>
      <c r="I39" s="817"/>
      <c r="J39" s="817"/>
      <c r="K39" s="817"/>
      <c r="L39" s="817"/>
      <c r="M39" s="817"/>
      <c r="N39" s="817"/>
      <c r="O39" s="817"/>
      <c r="P39" s="817"/>
      <c r="Q39" s="817"/>
      <c r="R39" s="817"/>
      <c r="S39" s="817"/>
      <c r="T39" s="817"/>
      <c r="U39" s="817"/>
      <c r="V39" s="817"/>
      <c r="W39" s="817"/>
      <c r="X39" s="817"/>
      <c r="Y39" s="817"/>
      <c r="Z39" s="818"/>
    </row>
    <row r="40" spans="1:26">
      <c r="A40" s="619" t="s">
        <v>952</v>
      </c>
      <c r="B40" s="619"/>
      <c r="C40" s="619"/>
      <c r="D40" s="619"/>
      <c r="E40" s="619"/>
      <c r="F40" s="619"/>
      <c r="G40" s="619"/>
      <c r="H40" s="619"/>
      <c r="I40" s="619"/>
      <c r="J40" s="619"/>
      <c r="K40" s="619"/>
      <c r="L40" s="619"/>
      <c r="M40" s="619"/>
      <c r="N40" s="619"/>
      <c r="O40" s="619"/>
      <c r="P40" s="619"/>
      <c r="Q40" s="619"/>
      <c r="R40" s="619"/>
      <c r="S40" s="619"/>
      <c r="T40" s="619"/>
      <c r="U40" s="619"/>
      <c r="V40" s="619"/>
      <c r="W40" s="619"/>
      <c r="X40" s="619"/>
      <c r="Y40" s="619"/>
      <c r="Z40" s="619"/>
    </row>
    <row r="41" spans="1:26">
      <c r="A41" s="619" t="s">
        <v>953</v>
      </c>
      <c r="B41" s="619"/>
      <c r="C41" s="619"/>
      <c r="D41" s="619"/>
      <c r="E41" s="619"/>
      <c r="F41" s="619"/>
      <c r="G41" s="619"/>
      <c r="H41" s="619"/>
      <c r="I41" s="619"/>
      <c r="J41" s="619"/>
      <c r="K41" s="619"/>
      <c r="L41" s="619"/>
      <c r="M41" s="619"/>
      <c r="N41" s="619" t="s">
        <v>954</v>
      </c>
      <c r="O41" s="619"/>
      <c r="P41" s="619"/>
      <c r="Q41" s="619"/>
      <c r="R41" s="619"/>
      <c r="S41" s="619"/>
      <c r="T41" s="619"/>
      <c r="U41" s="619" t="s">
        <v>955</v>
      </c>
      <c r="V41" s="619"/>
      <c r="W41" s="619"/>
      <c r="X41" s="619"/>
      <c r="Y41" s="619"/>
      <c r="Z41" s="619"/>
    </row>
    <row r="42" spans="1:26" ht="44.45" customHeight="1">
      <c r="A42" s="868" t="s">
        <v>1576</v>
      </c>
      <c r="B42" s="869"/>
      <c r="C42" s="869"/>
      <c r="D42" s="869"/>
      <c r="E42" s="869"/>
      <c r="F42" s="869"/>
      <c r="G42" s="869"/>
      <c r="H42" s="869"/>
      <c r="I42" s="869"/>
      <c r="J42" s="869"/>
      <c r="K42" s="869"/>
      <c r="L42" s="869"/>
      <c r="M42" s="870"/>
      <c r="N42" s="805" t="s">
        <v>1640</v>
      </c>
      <c r="O42" s="806"/>
      <c r="P42" s="806"/>
      <c r="Q42" s="806"/>
      <c r="R42" s="806"/>
      <c r="S42" s="806"/>
      <c r="T42" s="807"/>
      <c r="U42" s="805" t="s">
        <v>1639</v>
      </c>
      <c r="V42" s="806"/>
      <c r="W42" s="806"/>
      <c r="X42" s="806"/>
      <c r="Y42" s="806"/>
      <c r="Z42" s="807"/>
    </row>
    <row r="43" spans="1:26">
      <c r="A43" s="619" t="s">
        <v>959</v>
      </c>
      <c r="B43" s="619"/>
      <c r="C43" s="619"/>
      <c r="D43" s="619"/>
      <c r="E43" s="619"/>
      <c r="F43" s="619"/>
      <c r="G43" s="619"/>
      <c r="H43" s="619"/>
      <c r="I43" s="619"/>
      <c r="J43" s="619"/>
      <c r="K43" s="619"/>
      <c r="L43" s="619"/>
      <c r="M43" s="619"/>
      <c r="N43" s="619" t="s">
        <v>1585</v>
      </c>
      <c r="O43" s="619"/>
      <c r="P43" s="619"/>
      <c r="Q43" s="619"/>
      <c r="R43" s="619"/>
      <c r="S43" s="619"/>
      <c r="T43" s="619"/>
      <c r="U43" s="619" t="s">
        <v>1584</v>
      </c>
      <c r="V43" s="619"/>
      <c r="W43" s="619"/>
      <c r="X43" s="619"/>
      <c r="Y43" s="619"/>
      <c r="Z43" s="619"/>
    </row>
    <row r="44" spans="1:26">
      <c r="A44" s="847" t="s">
        <v>1573</v>
      </c>
      <c r="B44" s="848"/>
      <c r="C44" s="848"/>
      <c r="D44" s="848"/>
      <c r="E44" s="848"/>
      <c r="F44" s="848"/>
      <c r="G44" s="848"/>
      <c r="H44" s="848"/>
      <c r="I44" s="848"/>
      <c r="J44" s="848"/>
      <c r="K44" s="848"/>
      <c r="L44" s="848"/>
      <c r="M44" s="848"/>
      <c r="N44" s="847" t="s">
        <v>1638</v>
      </c>
      <c r="O44" s="848"/>
      <c r="P44" s="848"/>
      <c r="Q44" s="848"/>
      <c r="R44" s="848"/>
      <c r="S44" s="848"/>
      <c r="T44" s="848"/>
      <c r="U44" s="803" t="s">
        <v>1581</v>
      </c>
      <c r="V44" s="866"/>
      <c r="W44" s="866"/>
      <c r="X44" s="866"/>
      <c r="Y44" s="866"/>
      <c r="Z44" s="866"/>
    </row>
    <row r="45" spans="1:26">
      <c r="A45" s="849"/>
      <c r="B45" s="849"/>
      <c r="C45" s="849"/>
      <c r="D45" s="849"/>
      <c r="E45" s="849"/>
      <c r="F45" s="849"/>
      <c r="G45" s="849"/>
      <c r="H45" s="849"/>
      <c r="I45" s="849"/>
      <c r="J45" s="849"/>
      <c r="K45" s="849"/>
      <c r="L45" s="849"/>
      <c r="M45" s="849"/>
      <c r="N45" s="849"/>
      <c r="O45" s="849"/>
      <c r="P45" s="849"/>
      <c r="Q45" s="849"/>
      <c r="R45" s="849"/>
      <c r="S45" s="849"/>
      <c r="T45" s="849"/>
      <c r="U45" s="867"/>
      <c r="V45" s="867"/>
      <c r="W45" s="867"/>
      <c r="X45" s="867"/>
      <c r="Y45" s="867"/>
      <c r="Z45" s="867"/>
    </row>
    <row r="46" spans="1:26">
      <c r="A46" s="651" t="s">
        <v>1580</v>
      </c>
      <c r="B46" s="651"/>
      <c r="C46" s="651"/>
      <c r="D46" s="651"/>
      <c r="E46" s="651"/>
      <c r="F46" s="651"/>
      <c r="G46" s="651"/>
      <c r="H46" s="651"/>
      <c r="I46" s="651"/>
      <c r="J46" s="651" t="s">
        <v>1579</v>
      </c>
      <c r="K46" s="651"/>
      <c r="L46" s="651"/>
      <c r="M46" s="651"/>
      <c r="N46" s="651"/>
      <c r="O46" s="651"/>
      <c r="P46" s="651"/>
      <c r="Q46" s="651"/>
      <c r="R46" s="651" t="s">
        <v>965</v>
      </c>
      <c r="S46" s="651"/>
      <c r="T46" s="651"/>
      <c r="U46" s="651"/>
      <c r="V46" s="651"/>
      <c r="W46" s="651"/>
      <c r="X46" s="651"/>
      <c r="Y46" s="651"/>
      <c r="Z46" s="651"/>
    </row>
    <row r="47" spans="1:26" ht="14.45" customHeight="1">
      <c r="A47" s="854" t="s">
        <v>1608</v>
      </c>
      <c r="B47" s="855"/>
      <c r="C47" s="855"/>
      <c r="D47" s="855"/>
      <c r="E47" s="855"/>
      <c r="F47" s="855"/>
      <c r="G47" s="855"/>
      <c r="H47" s="855"/>
      <c r="I47" s="856"/>
      <c r="J47" s="854" t="s">
        <v>1577</v>
      </c>
      <c r="K47" s="855"/>
      <c r="L47" s="855"/>
      <c r="M47" s="855"/>
      <c r="N47" s="855"/>
      <c r="O47" s="855"/>
      <c r="P47" s="855"/>
      <c r="Q47" s="856"/>
      <c r="R47" s="747" t="s">
        <v>1576</v>
      </c>
      <c r="S47" s="742"/>
      <c r="T47" s="742"/>
      <c r="U47" s="742"/>
      <c r="V47" s="742"/>
      <c r="W47" s="742"/>
      <c r="X47" s="742"/>
      <c r="Y47" s="742"/>
      <c r="Z47" s="743"/>
    </row>
    <row r="48" spans="1:26" ht="37.15" customHeight="1">
      <c r="A48" s="857"/>
      <c r="B48" s="858"/>
      <c r="C48" s="858"/>
      <c r="D48" s="858"/>
      <c r="E48" s="858"/>
      <c r="F48" s="858"/>
      <c r="G48" s="858"/>
      <c r="H48" s="858"/>
      <c r="I48" s="859"/>
      <c r="J48" s="857"/>
      <c r="K48" s="858"/>
      <c r="L48" s="858"/>
      <c r="M48" s="858"/>
      <c r="N48" s="858"/>
      <c r="O48" s="858"/>
      <c r="P48" s="858"/>
      <c r="Q48" s="859"/>
      <c r="R48" s="744"/>
      <c r="S48" s="745"/>
      <c r="T48" s="745"/>
      <c r="U48" s="745"/>
      <c r="V48" s="745"/>
      <c r="W48" s="745"/>
      <c r="X48" s="745"/>
      <c r="Y48" s="745"/>
      <c r="Z48" s="746"/>
    </row>
    <row r="49" spans="1:26" ht="34.15" customHeight="1">
      <c r="A49" s="863" t="s">
        <v>1617</v>
      </c>
      <c r="B49" s="864"/>
      <c r="C49" s="864"/>
      <c r="D49" s="864"/>
      <c r="E49" s="864"/>
      <c r="F49" s="864"/>
      <c r="G49" s="864"/>
      <c r="H49" s="864"/>
      <c r="I49" s="865"/>
      <c r="J49" s="863" t="s">
        <v>1574</v>
      </c>
      <c r="K49" s="864"/>
      <c r="L49" s="864"/>
      <c r="M49" s="864"/>
      <c r="N49" s="864"/>
      <c r="O49" s="864"/>
      <c r="P49" s="864"/>
      <c r="Q49" s="865"/>
      <c r="R49" s="863" t="s">
        <v>1573</v>
      </c>
      <c r="S49" s="864"/>
      <c r="T49" s="864"/>
      <c r="U49" s="864"/>
      <c r="V49" s="864"/>
      <c r="W49" s="864"/>
      <c r="X49" s="864"/>
      <c r="Y49" s="864"/>
      <c r="Z49" s="865"/>
    </row>
    <row r="50" spans="1:26">
      <c r="A50" s="652" t="s">
        <v>968</v>
      </c>
      <c r="B50" s="652"/>
      <c r="C50" s="652"/>
      <c r="D50" s="652"/>
      <c r="E50" s="652"/>
      <c r="F50" s="652"/>
      <c r="G50" s="652"/>
      <c r="H50" s="652"/>
      <c r="I50" s="652"/>
      <c r="J50" s="652"/>
      <c r="K50" s="652"/>
      <c r="L50" s="652"/>
      <c r="M50" s="652"/>
      <c r="N50" s="652"/>
      <c r="O50" s="652"/>
      <c r="P50" s="652"/>
      <c r="Q50" s="652"/>
      <c r="R50" s="652"/>
      <c r="S50" s="652"/>
      <c r="T50" s="652"/>
      <c r="U50" s="652"/>
      <c r="V50" s="652"/>
      <c r="W50" s="652"/>
      <c r="X50" s="652"/>
      <c r="Y50" s="652"/>
      <c r="Z50" s="652"/>
    </row>
    <row r="51" spans="1:26">
      <c r="A51" s="653" t="s">
        <v>969</v>
      </c>
      <c r="B51" s="653"/>
      <c r="C51" s="653"/>
      <c r="D51" s="653"/>
      <c r="E51" s="653"/>
      <c r="F51" s="653"/>
      <c r="G51" s="653"/>
      <c r="H51" s="653"/>
      <c r="I51" s="653"/>
      <c r="J51" s="653"/>
      <c r="K51" s="653"/>
      <c r="L51" s="653"/>
      <c r="M51" s="653"/>
      <c r="N51" s="653"/>
      <c r="O51" s="653"/>
      <c r="P51" s="653"/>
      <c r="Q51" s="653"/>
      <c r="R51" s="653"/>
      <c r="S51" s="653"/>
      <c r="T51" s="653"/>
      <c r="U51" s="653"/>
      <c r="V51" s="653"/>
      <c r="W51" s="653"/>
      <c r="X51" s="653"/>
      <c r="Y51" s="653"/>
      <c r="Z51" s="653"/>
    </row>
  </sheetData>
  <mergeCells count="91">
    <mergeCell ref="A9:Z9"/>
    <mergeCell ref="A10:Z11"/>
    <mergeCell ref="A12:Z12"/>
    <mergeCell ref="A13:Z14"/>
    <mergeCell ref="A1:Z1"/>
    <mergeCell ref="A2:Z2"/>
    <mergeCell ref="A3:Z3"/>
    <mergeCell ref="A4:Z4"/>
    <mergeCell ref="A5:Z5"/>
    <mergeCell ref="D6:R6"/>
    <mergeCell ref="U6:Y6"/>
    <mergeCell ref="D7:Z7"/>
    <mergeCell ref="I8:Z8"/>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Z37"/>
    <mergeCell ref="A38:Z39"/>
    <mergeCell ref="A40:Z40"/>
    <mergeCell ref="A41:M41"/>
    <mergeCell ref="N41:T41"/>
    <mergeCell ref="U41:Z41"/>
    <mergeCell ref="A42:M42"/>
    <mergeCell ref="N42:T42"/>
    <mergeCell ref="U42:Z42"/>
    <mergeCell ref="A43:M43"/>
    <mergeCell ref="N43:T43"/>
    <mergeCell ref="U43:Z43"/>
    <mergeCell ref="A44:M45"/>
    <mergeCell ref="N44:T45"/>
    <mergeCell ref="U44:Z45"/>
    <mergeCell ref="A46:I46"/>
    <mergeCell ref="J46:Q46"/>
    <mergeCell ref="R46:Z46"/>
    <mergeCell ref="A50:Z50"/>
    <mergeCell ref="A51:Z51"/>
    <mergeCell ref="A47:I48"/>
    <mergeCell ref="J47:Q48"/>
    <mergeCell ref="R47:Z48"/>
    <mergeCell ref="A49:I49"/>
    <mergeCell ref="J49:Q49"/>
    <mergeCell ref="R49:Z49"/>
  </mergeCells>
  <hyperlinks>
    <hyperlink ref="U36" r:id="rId1" xr:uid="{061F999A-1D3A-4805-B0EB-A71A0666A5CF}"/>
    <hyperlink ref="U44" r:id="rId2" xr:uid="{7A032DE7-B50E-4ED9-9C44-9FEFBDBC660D}"/>
    <hyperlink ref="U17" r:id="rId3" xr:uid="{7539F3B2-2DF0-4FC6-91A2-7732BDAACC8A}"/>
  </hyperlinks>
  <pageMargins left="0.7" right="0.7" top="0.75" bottom="0.75" header="0.3" footer="0.3"/>
  <pageSetup fitToHeight="0" orientation="portrait" horizontalDpi="4294967293" verticalDpi="300"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2810A-3E36-4888-8D14-574313AE4A04}">
  <sheetPr>
    <pageSetUpPr fitToPage="1"/>
  </sheetPr>
  <dimension ref="A1:Z53"/>
  <sheetViews>
    <sheetView topLeftCell="A50" zoomScale="180" zoomScaleNormal="180" workbookViewId="0">
      <selection activeCell="J29" sqref="J29:M29"/>
    </sheetView>
  </sheetViews>
  <sheetFormatPr baseColWidth="10" defaultRowHeight="15"/>
  <cols>
    <col min="1" max="13" width="3.28515625" customWidth="1"/>
    <col min="14" max="15" width="4.28515625" customWidth="1"/>
    <col min="16" max="20" width="3.28515625" customWidth="1"/>
    <col min="21" max="26" width="3.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8" t="s">
        <v>1762</v>
      </c>
      <c r="B6" s="377"/>
      <c r="C6" s="377"/>
      <c r="D6" s="374"/>
      <c r="E6" s="374"/>
      <c r="F6" s="374"/>
      <c r="G6" s="374"/>
      <c r="H6" s="374"/>
      <c r="I6" s="374"/>
      <c r="J6" s="374"/>
      <c r="K6" s="374"/>
      <c r="L6" s="377"/>
      <c r="M6" s="377"/>
      <c r="N6" s="377"/>
      <c r="O6" s="377"/>
      <c r="P6" s="377"/>
      <c r="Q6" s="377"/>
      <c r="R6" s="377"/>
      <c r="S6" s="377"/>
      <c r="T6" s="377"/>
      <c r="U6" s="377"/>
      <c r="V6" s="378" t="s">
        <v>1815</v>
      </c>
      <c r="W6" s="378"/>
      <c r="X6" s="378"/>
      <c r="Y6" s="377"/>
      <c r="Z6" s="376"/>
    </row>
    <row r="7" spans="1:26">
      <c r="A7" s="375" t="s">
        <v>1662</v>
      </c>
      <c r="B7" s="176"/>
      <c r="C7" s="176"/>
      <c r="D7" s="374"/>
      <c r="E7" s="374"/>
      <c r="F7" s="374"/>
      <c r="G7" s="374"/>
      <c r="H7" s="374"/>
      <c r="I7" s="374"/>
      <c r="J7" s="374"/>
      <c r="K7" s="374"/>
      <c r="L7" s="176"/>
      <c r="M7" s="176"/>
      <c r="N7" s="176"/>
      <c r="O7" s="176"/>
      <c r="P7" s="176"/>
      <c r="Q7" s="176"/>
      <c r="R7" s="176"/>
      <c r="S7" s="176"/>
      <c r="T7" s="176"/>
      <c r="U7" s="176"/>
      <c r="V7" s="176"/>
      <c r="W7" s="176"/>
      <c r="X7" s="176"/>
      <c r="Y7" s="176"/>
      <c r="Z7" s="177"/>
    </row>
    <row r="8" spans="1:26">
      <c r="A8" s="669" t="s">
        <v>1756</v>
      </c>
      <c r="B8" s="669"/>
      <c r="C8" s="669"/>
      <c r="D8" s="669"/>
      <c r="E8" s="669"/>
      <c r="F8" s="669"/>
      <c r="G8" s="669"/>
      <c r="H8" s="669"/>
      <c r="I8" s="669"/>
      <c r="J8" s="669"/>
      <c r="K8" s="669"/>
      <c r="L8" s="669"/>
      <c r="M8" s="669"/>
      <c r="N8" s="669"/>
      <c r="O8" s="669"/>
      <c r="P8" s="669"/>
      <c r="Q8" s="669"/>
      <c r="R8" s="669"/>
      <c r="S8" s="669"/>
      <c r="T8" s="669"/>
      <c r="U8" s="669"/>
      <c r="V8" s="669"/>
      <c r="W8" s="669"/>
      <c r="X8" s="669"/>
      <c r="Y8" s="669"/>
      <c r="Z8" s="670"/>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895" t="s">
        <v>1660</v>
      </c>
      <c r="B10" s="895"/>
      <c r="C10" s="895"/>
      <c r="D10" s="895"/>
      <c r="E10" s="895"/>
      <c r="F10" s="895"/>
      <c r="G10" s="895"/>
      <c r="H10" s="895"/>
      <c r="I10" s="895"/>
      <c r="J10" s="895"/>
      <c r="K10" s="895"/>
      <c r="L10" s="895"/>
      <c r="M10" s="895"/>
      <c r="N10" s="895"/>
      <c r="O10" s="895"/>
      <c r="P10" s="895"/>
      <c r="Q10" s="895"/>
      <c r="R10" s="895"/>
      <c r="S10" s="895"/>
      <c r="T10" s="895"/>
      <c r="U10" s="895"/>
      <c r="V10" s="895"/>
      <c r="W10" s="895"/>
      <c r="X10" s="895"/>
      <c r="Y10" s="895"/>
      <c r="Z10" s="895"/>
    </row>
    <row r="11" spans="1:26" ht="66" customHeight="1">
      <c r="A11" s="895"/>
      <c r="B11" s="895"/>
      <c r="C11" s="895"/>
      <c r="D11" s="895"/>
      <c r="E11" s="895"/>
      <c r="F11" s="895"/>
      <c r="G11" s="895"/>
      <c r="H11" s="895"/>
      <c r="I11" s="895"/>
      <c r="J11" s="895"/>
      <c r="K11" s="895"/>
      <c r="L11" s="895"/>
      <c r="M11" s="895"/>
      <c r="N11" s="895"/>
      <c r="O11" s="895"/>
      <c r="P11" s="895"/>
      <c r="Q11" s="895"/>
      <c r="R11" s="895"/>
      <c r="S11" s="895"/>
      <c r="T11" s="895"/>
      <c r="U11" s="895"/>
      <c r="V11" s="895"/>
      <c r="W11" s="895"/>
      <c r="X11" s="895"/>
      <c r="Y11" s="895"/>
      <c r="Z11" s="895"/>
    </row>
    <row r="12" spans="1:26" ht="30.6" customHeight="1">
      <c r="A12" s="896" t="s">
        <v>1659</v>
      </c>
      <c r="B12" s="896"/>
      <c r="C12" s="896"/>
      <c r="D12" s="896"/>
      <c r="E12" s="896"/>
      <c r="F12" s="896"/>
      <c r="G12" s="896"/>
      <c r="H12" s="896"/>
      <c r="I12" s="896"/>
      <c r="J12" s="896"/>
      <c r="K12" s="896"/>
      <c r="L12" s="896"/>
      <c r="M12" s="896"/>
      <c r="N12" s="896"/>
      <c r="O12" s="896"/>
      <c r="P12" s="896"/>
      <c r="Q12" s="896"/>
      <c r="R12" s="896"/>
      <c r="S12" s="896"/>
      <c r="T12" s="896"/>
      <c r="U12" s="896"/>
      <c r="V12" s="896"/>
      <c r="W12" s="896"/>
      <c r="X12" s="896"/>
      <c r="Y12" s="896"/>
      <c r="Z12" s="896"/>
    </row>
    <row r="13" spans="1:26">
      <c r="A13" s="895" t="s">
        <v>1779</v>
      </c>
      <c r="B13" s="895"/>
      <c r="C13" s="895"/>
      <c r="D13" s="895"/>
      <c r="E13" s="895"/>
      <c r="F13" s="895"/>
      <c r="G13" s="895"/>
      <c r="H13" s="895"/>
      <c r="I13" s="895"/>
      <c r="J13" s="895"/>
      <c r="K13" s="895"/>
      <c r="L13" s="895"/>
      <c r="M13" s="895"/>
      <c r="N13" s="895"/>
      <c r="O13" s="895"/>
      <c r="P13" s="895"/>
      <c r="Q13" s="895"/>
      <c r="R13" s="895"/>
      <c r="S13" s="895"/>
      <c r="T13" s="895"/>
      <c r="U13" s="895"/>
      <c r="V13" s="895"/>
      <c r="W13" s="895"/>
      <c r="X13" s="895"/>
      <c r="Y13" s="895"/>
      <c r="Z13" s="895"/>
    </row>
    <row r="14" spans="1:26" ht="37.15" customHeight="1">
      <c r="A14" s="895"/>
      <c r="B14" s="895"/>
      <c r="C14" s="895"/>
      <c r="D14" s="895"/>
      <c r="E14" s="895"/>
      <c r="F14" s="895"/>
      <c r="G14" s="895"/>
      <c r="H14" s="895"/>
      <c r="I14" s="895"/>
      <c r="J14" s="895"/>
      <c r="K14" s="895"/>
      <c r="L14" s="895"/>
      <c r="M14" s="895"/>
      <c r="N14" s="895"/>
      <c r="O14" s="895"/>
      <c r="P14" s="895"/>
      <c r="Q14" s="895"/>
      <c r="R14" s="895"/>
      <c r="S14" s="895"/>
      <c r="T14" s="895"/>
      <c r="U14" s="895"/>
      <c r="V14" s="895"/>
      <c r="W14" s="895"/>
      <c r="X14" s="895"/>
      <c r="Y14" s="895"/>
      <c r="Z14" s="89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689" t="s">
        <v>1658</v>
      </c>
      <c r="B17" s="690"/>
      <c r="C17" s="721" t="s">
        <v>1657</v>
      </c>
      <c r="D17" s="722"/>
      <c r="E17" s="722"/>
      <c r="F17" s="722"/>
      <c r="G17" s="722"/>
      <c r="H17" s="722"/>
      <c r="I17" s="722"/>
      <c r="J17" s="722"/>
      <c r="K17" s="722"/>
      <c r="L17" s="722"/>
      <c r="M17" s="722"/>
      <c r="N17" s="722"/>
      <c r="O17" s="722"/>
      <c r="P17" s="722"/>
      <c r="Q17" s="722"/>
      <c r="R17" s="722"/>
      <c r="S17" s="722"/>
      <c r="T17" s="722"/>
      <c r="U17" s="766" t="s">
        <v>1319</v>
      </c>
      <c r="V17" s="692"/>
      <c r="W17" s="692"/>
      <c r="X17" s="692"/>
      <c r="Y17" s="692"/>
      <c r="Z17" s="692"/>
    </row>
    <row r="18" spans="1:26" ht="28.15" customHeight="1">
      <c r="A18" s="690"/>
      <c r="B18" s="690"/>
      <c r="C18" s="722"/>
      <c r="D18" s="722"/>
      <c r="E18" s="722"/>
      <c r="F18" s="722"/>
      <c r="G18" s="722"/>
      <c r="H18" s="722"/>
      <c r="I18" s="722"/>
      <c r="J18" s="722"/>
      <c r="K18" s="722"/>
      <c r="L18" s="722"/>
      <c r="M18" s="722"/>
      <c r="N18" s="722"/>
      <c r="O18" s="722"/>
      <c r="P18" s="722"/>
      <c r="Q18" s="722"/>
      <c r="R18" s="722"/>
      <c r="S18" s="722"/>
      <c r="T18" s="72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767" t="s">
        <v>1469</v>
      </c>
      <c r="B20" s="768"/>
      <c r="C20" s="768"/>
      <c r="D20" s="768"/>
      <c r="E20" s="768"/>
      <c r="F20" s="768"/>
      <c r="G20" s="768"/>
      <c r="H20" s="768"/>
      <c r="I20" s="768"/>
      <c r="J20" s="768"/>
      <c r="K20" s="768"/>
      <c r="L20" s="768"/>
      <c r="M20" s="768"/>
      <c r="N20" s="768"/>
      <c r="O20" s="769"/>
      <c r="P20" s="689" t="s">
        <v>1627</v>
      </c>
      <c r="Q20" s="690"/>
      <c r="R20" s="690"/>
      <c r="S20" s="690"/>
      <c r="T20" s="690"/>
      <c r="U20" s="689" t="s">
        <v>1374</v>
      </c>
      <c r="V20" s="690"/>
      <c r="W20" s="690"/>
      <c r="X20" s="690"/>
      <c r="Y20" s="690"/>
      <c r="Z20" s="690"/>
    </row>
    <row r="21" spans="1:26">
      <c r="A21" s="770"/>
      <c r="B21" s="771"/>
      <c r="C21" s="771"/>
      <c r="D21" s="771"/>
      <c r="E21" s="771"/>
      <c r="F21" s="771"/>
      <c r="G21" s="771"/>
      <c r="H21" s="771"/>
      <c r="I21" s="771"/>
      <c r="J21" s="771"/>
      <c r="K21" s="771"/>
      <c r="L21" s="771"/>
      <c r="M21" s="771"/>
      <c r="N21" s="771"/>
      <c r="O21" s="772"/>
      <c r="P21" s="690"/>
      <c r="Q21" s="690"/>
      <c r="R21" s="690"/>
      <c r="S21" s="690"/>
      <c r="T21" s="690"/>
      <c r="U21" s="690"/>
      <c r="V21" s="690"/>
      <c r="W21" s="690"/>
      <c r="X21" s="690"/>
      <c r="Y21" s="690"/>
      <c r="Z21" s="690"/>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9" t="s">
        <v>1468</v>
      </c>
      <c r="B23" s="700"/>
      <c r="C23" s="700"/>
      <c r="D23" s="700"/>
      <c r="E23" s="700"/>
      <c r="F23" s="700"/>
      <c r="G23" s="700"/>
      <c r="H23" s="700"/>
      <c r="I23" s="700"/>
      <c r="J23" s="700"/>
      <c r="K23" s="700"/>
      <c r="L23" s="700"/>
      <c r="M23" s="700"/>
      <c r="N23" s="700"/>
      <c r="O23" s="700"/>
      <c r="P23" s="700"/>
      <c r="Q23" s="700"/>
      <c r="R23" s="700"/>
      <c r="S23" s="700"/>
      <c r="T23" s="701"/>
      <c r="U23" s="705" t="s">
        <v>1620</v>
      </c>
      <c r="V23" s="705"/>
      <c r="W23" s="705"/>
      <c r="X23" s="705"/>
      <c r="Y23" s="705"/>
      <c r="Z23" s="705"/>
    </row>
    <row r="24" spans="1:26">
      <c r="A24" s="702"/>
      <c r="B24" s="703"/>
      <c r="C24" s="703"/>
      <c r="D24" s="703"/>
      <c r="E24" s="703"/>
      <c r="F24" s="703"/>
      <c r="G24" s="703"/>
      <c r="H24" s="703"/>
      <c r="I24" s="703"/>
      <c r="J24" s="703"/>
      <c r="K24" s="703"/>
      <c r="L24" s="703"/>
      <c r="M24" s="703"/>
      <c r="N24" s="703"/>
      <c r="O24" s="703"/>
      <c r="P24" s="703"/>
      <c r="Q24" s="703"/>
      <c r="R24" s="703"/>
      <c r="S24" s="703"/>
      <c r="T24" s="704"/>
      <c r="U24" s="706"/>
      <c r="V24" s="706"/>
      <c r="W24" s="706"/>
      <c r="X24" s="706"/>
      <c r="Y24" s="706"/>
      <c r="Z24" s="706"/>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707" t="s">
        <v>1656</v>
      </c>
      <c r="B26" s="707"/>
      <c r="C26" s="707"/>
      <c r="D26" s="707"/>
      <c r="E26" s="707"/>
      <c r="F26" s="707"/>
      <c r="G26" s="707"/>
      <c r="H26" s="707" t="s">
        <v>1597</v>
      </c>
      <c r="I26" s="707"/>
      <c r="J26" s="707"/>
      <c r="K26" s="707"/>
      <c r="L26" s="707"/>
      <c r="M26" s="707"/>
      <c r="N26" s="707"/>
      <c r="O26" s="707"/>
      <c r="P26" s="707">
        <v>2025</v>
      </c>
      <c r="Q26" s="707"/>
      <c r="R26" s="707"/>
      <c r="S26" s="707"/>
      <c r="T26" s="707"/>
      <c r="U26" s="707"/>
      <c r="V26" s="707"/>
      <c r="W26" s="707"/>
      <c r="X26" s="707"/>
      <c r="Y26" s="707"/>
      <c r="Z26" s="707"/>
    </row>
    <row r="27" spans="1:26">
      <c r="A27" s="894" t="s">
        <v>925</v>
      </c>
      <c r="B27" s="894"/>
      <c r="C27" s="894"/>
      <c r="D27" s="894"/>
      <c r="E27" s="894"/>
      <c r="F27" s="894"/>
      <c r="G27" s="894"/>
      <c r="H27" s="894"/>
      <c r="I27" s="894"/>
      <c r="J27" s="708" t="s">
        <v>926</v>
      </c>
      <c r="K27" s="708"/>
      <c r="L27" s="708"/>
      <c r="M27" s="708"/>
      <c r="N27" s="708"/>
      <c r="O27" s="708"/>
      <c r="P27" s="708"/>
      <c r="Q27" s="708"/>
      <c r="R27" s="708"/>
      <c r="S27" s="708"/>
      <c r="T27" s="708"/>
      <c r="U27" s="708"/>
      <c r="V27" s="708"/>
      <c r="W27" s="708"/>
      <c r="X27" s="708"/>
      <c r="Y27" s="708"/>
      <c r="Z27" s="708"/>
    </row>
    <row r="28" spans="1:26">
      <c r="A28" s="894"/>
      <c r="B28" s="894"/>
      <c r="C28" s="894"/>
      <c r="D28" s="894"/>
      <c r="E28" s="894"/>
      <c r="F28" s="894"/>
      <c r="G28" s="894"/>
      <c r="H28" s="894"/>
      <c r="I28" s="894"/>
      <c r="J28" s="708" t="s">
        <v>927</v>
      </c>
      <c r="K28" s="708"/>
      <c r="L28" s="708"/>
      <c r="M28" s="708"/>
      <c r="N28" s="708" t="s">
        <v>928</v>
      </c>
      <c r="O28" s="708"/>
      <c r="P28" s="708"/>
      <c r="Q28" s="708"/>
      <c r="R28" s="708"/>
      <c r="S28" s="708"/>
      <c r="T28" s="708"/>
      <c r="U28" s="708" t="s">
        <v>929</v>
      </c>
      <c r="V28" s="708"/>
      <c r="W28" s="708"/>
      <c r="X28" s="708"/>
      <c r="Y28" s="708"/>
      <c r="Z28" s="708"/>
    </row>
    <row r="29" spans="1:26">
      <c r="A29" s="709" t="s">
        <v>1596</v>
      </c>
      <c r="B29" s="707"/>
      <c r="C29" s="707"/>
      <c r="D29" s="707"/>
      <c r="E29" s="707"/>
      <c r="F29" s="707"/>
      <c r="G29" s="707"/>
      <c r="H29" s="707"/>
      <c r="I29" s="707"/>
      <c r="J29" s="709">
        <v>2025</v>
      </c>
      <c r="K29" s="707"/>
      <c r="L29" s="707"/>
      <c r="M29" s="707"/>
      <c r="N29" s="709" t="s">
        <v>1592</v>
      </c>
      <c r="O29" s="707"/>
      <c r="P29" s="707"/>
      <c r="Q29" s="707"/>
      <c r="R29" s="707"/>
      <c r="S29" s="707"/>
      <c r="T29" s="707"/>
      <c r="U29" s="710" t="s">
        <v>1655</v>
      </c>
      <c r="V29" s="707"/>
      <c r="W29" s="707"/>
      <c r="X29" s="707"/>
      <c r="Y29" s="707"/>
      <c r="Z29" s="707"/>
    </row>
    <row r="30" spans="1:26">
      <c r="A30" s="708" t="s">
        <v>934</v>
      </c>
      <c r="B30" s="708"/>
      <c r="C30" s="708"/>
      <c r="D30" s="708"/>
      <c r="E30" s="708"/>
      <c r="F30" s="708"/>
      <c r="G30" s="708"/>
      <c r="H30" s="708"/>
      <c r="I30" s="708"/>
      <c r="J30" s="708" t="s">
        <v>935</v>
      </c>
      <c r="K30" s="708"/>
      <c r="L30" s="708"/>
      <c r="M30" s="708"/>
      <c r="N30" s="708"/>
      <c r="O30" s="708"/>
      <c r="P30" s="708"/>
      <c r="Q30" s="708"/>
      <c r="R30" s="708"/>
      <c r="S30" s="708"/>
      <c r="T30" s="708"/>
      <c r="U30" s="708"/>
      <c r="V30" s="708"/>
      <c r="W30" s="708"/>
      <c r="X30" s="708"/>
      <c r="Y30" s="708"/>
      <c r="Z30" s="708"/>
    </row>
    <row r="31" spans="1:26">
      <c r="A31" s="708" t="s">
        <v>936</v>
      </c>
      <c r="B31" s="708"/>
      <c r="C31" s="708"/>
      <c r="D31" s="708" t="s">
        <v>937</v>
      </c>
      <c r="E31" s="708"/>
      <c r="F31" s="708"/>
      <c r="G31" s="891" t="s">
        <v>938</v>
      </c>
      <c r="H31" s="891"/>
      <c r="I31" s="891"/>
      <c r="J31" s="708" t="s">
        <v>927</v>
      </c>
      <c r="K31" s="708"/>
      <c r="L31" s="708"/>
      <c r="M31" s="708"/>
      <c r="N31" s="708" t="s">
        <v>928</v>
      </c>
      <c r="O31" s="708"/>
      <c r="P31" s="708"/>
      <c r="Q31" s="708"/>
      <c r="R31" s="708"/>
      <c r="S31" s="708"/>
      <c r="T31" s="708"/>
      <c r="U31" s="708" t="s">
        <v>929</v>
      </c>
      <c r="V31" s="708"/>
      <c r="W31" s="708"/>
      <c r="X31" s="708"/>
      <c r="Y31" s="708"/>
      <c r="Z31" s="708"/>
    </row>
    <row r="32" spans="1:26">
      <c r="A32" s="892" t="s">
        <v>1595</v>
      </c>
      <c r="B32" s="893"/>
      <c r="C32" s="893"/>
      <c r="D32" s="892" t="s">
        <v>1594</v>
      </c>
      <c r="E32" s="893"/>
      <c r="F32" s="893"/>
      <c r="G32" s="892" t="s">
        <v>1593</v>
      </c>
      <c r="H32" s="893"/>
      <c r="I32" s="893"/>
      <c r="J32" s="713">
        <v>2026</v>
      </c>
      <c r="K32" s="714"/>
      <c r="L32" s="714"/>
      <c r="M32" s="714"/>
      <c r="N32" s="713" t="s">
        <v>1592</v>
      </c>
      <c r="O32" s="714"/>
      <c r="P32" s="714"/>
      <c r="Q32" s="714"/>
      <c r="R32" s="714"/>
      <c r="S32" s="714"/>
      <c r="T32" s="714"/>
      <c r="U32" s="715" t="s">
        <v>1377</v>
      </c>
      <c r="V32" s="714"/>
      <c r="W32" s="714"/>
      <c r="X32" s="714"/>
      <c r="Y32" s="714"/>
      <c r="Z32" s="714"/>
    </row>
    <row r="33" spans="1:26">
      <c r="A33" s="893"/>
      <c r="B33" s="893"/>
      <c r="C33" s="893"/>
      <c r="D33" s="893"/>
      <c r="E33" s="893"/>
      <c r="F33" s="893"/>
      <c r="G33" s="893"/>
      <c r="H33" s="893"/>
      <c r="I33" s="893"/>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693" t="s">
        <v>1468</v>
      </c>
      <c r="B36" s="694"/>
      <c r="C36" s="694"/>
      <c r="D36" s="694"/>
      <c r="E36" s="694"/>
      <c r="F36" s="694"/>
      <c r="G36" s="694"/>
      <c r="H36" s="694"/>
      <c r="I36" s="694"/>
      <c r="J36" s="694"/>
      <c r="K36" s="694"/>
      <c r="L36" s="694"/>
      <c r="M36" s="695"/>
      <c r="N36" s="693" t="str">
        <f>U23</f>
        <v>Porcentaje</v>
      </c>
      <c r="O36" s="694"/>
      <c r="P36" s="694"/>
      <c r="Q36" s="694"/>
      <c r="R36" s="694"/>
      <c r="S36" s="694"/>
      <c r="T36" s="695"/>
      <c r="U36" s="890" t="s">
        <v>1319</v>
      </c>
      <c r="V36" s="779"/>
      <c r="W36" s="779"/>
      <c r="X36" s="779"/>
      <c r="Y36" s="779"/>
      <c r="Z36" s="780"/>
    </row>
    <row r="37" spans="1:26" ht="46.15" customHeight="1">
      <c r="A37" s="696"/>
      <c r="B37" s="697"/>
      <c r="C37" s="697"/>
      <c r="D37" s="697"/>
      <c r="E37" s="697"/>
      <c r="F37" s="697"/>
      <c r="G37" s="697"/>
      <c r="H37" s="697"/>
      <c r="I37" s="697"/>
      <c r="J37" s="697"/>
      <c r="K37" s="697"/>
      <c r="L37" s="697"/>
      <c r="M37" s="698"/>
      <c r="N37" s="696"/>
      <c r="O37" s="697"/>
      <c r="P37" s="697"/>
      <c r="Q37" s="697"/>
      <c r="R37" s="697"/>
      <c r="S37" s="697"/>
      <c r="T37" s="698"/>
      <c r="U37" s="781"/>
      <c r="V37" s="782"/>
      <c r="W37" s="782"/>
      <c r="X37" s="782"/>
      <c r="Y37" s="782"/>
      <c r="Z37" s="783"/>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693" t="s">
        <v>1654</v>
      </c>
      <c r="B39" s="723"/>
      <c r="C39" s="723"/>
      <c r="D39" s="723"/>
      <c r="E39" s="723"/>
      <c r="F39" s="723"/>
      <c r="G39" s="723"/>
      <c r="H39" s="723"/>
      <c r="I39" s="723"/>
      <c r="J39" s="723"/>
      <c r="K39" s="723"/>
      <c r="L39" s="723"/>
      <c r="M39" s="723"/>
      <c r="N39" s="723"/>
      <c r="O39" s="723"/>
      <c r="P39" s="723"/>
      <c r="Q39" s="723"/>
      <c r="R39" s="723"/>
      <c r="S39" s="723"/>
      <c r="T39" s="723"/>
      <c r="U39" s="723"/>
      <c r="V39" s="723"/>
      <c r="W39" s="723"/>
      <c r="X39" s="723"/>
      <c r="Y39" s="723"/>
      <c r="Z39" s="724"/>
    </row>
    <row r="40" spans="1:26">
      <c r="A40" s="725"/>
      <c r="B40" s="726"/>
      <c r="C40" s="726"/>
      <c r="D40" s="726"/>
      <c r="E40" s="726"/>
      <c r="F40" s="726"/>
      <c r="G40" s="726"/>
      <c r="H40" s="726"/>
      <c r="I40" s="726"/>
      <c r="J40" s="726"/>
      <c r="K40" s="726"/>
      <c r="L40" s="726"/>
      <c r="M40" s="726"/>
      <c r="N40" s="726"/>
      <c r="O40" s="726"/>
      <c r="P40" s="726"/>
      <c r="Q40" s="726"/>
      <c r="R40" s="726"/>
      <c r="S40" s="726"/>
      <c r="T40" s="726"/>
      <c r="U40" s="726"/>
      <c r="V40" s="726"/>
      <c r="W40" s="726"/>
      <c r="X40" s="726"/>
      <c r="Y40" s="726"/>
      <c r="Z40" s="727"/>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689" t="s">
        <v>1576</v>
      </c>
      <c r="B43" s="690"/>
      <c r="C43" s="690"/>
      <c r="D43" s="690"/>
      <c r="E43" s="690"/>
      <c r="F43" s="690"/>
      <c r="G43" s="690"/>
      <c r="H43" s="690"/>
      <c r="I43" s="690"/>
      <c r="J43" s="690"/>
      <c r="K43" s="690"/>
      <c r="L43" s="690"/>
      <c r="M43" s="690"/>
      <c r="N43" s="721" t="s">
        <v>1586</v>
      </c>
      <c r="O43" s="722"/>
      <c r="P43" s="722"/>
      <c r="Q43" s="722"/>
      <c r="R43" s="722"/>
      <c r="S43" s="722"/>
      <c r="T43" s="722"/>
      <c r="U43" s="693" t="s">
        <v>1384</v>
      </c>
      <c r="V43" s="723"/>
      <c r="W43" s="723"/>
      <c r="X43" s="723"/>
      <c r="Y43" s="723"/>
      <c r="Z43" s="724"/>
    </row>
    <row r="44" spans="1:26">
      <c r="A44" s="690"/>
      <c r="B44" s="690"/>
      <c r="C44" s="690"/>
      <c r="D44" s="690"/>
      <c r="E44" s="690"/>
      <c r="F44" s="690"/>
      <c r="G44" s="690"/>
      <c r="H44" s="690"/>
      <c r="I44" s="690"/>
      <c r="J44" s="690"/>
      <c r="K44" s="690"/>
      <c r="L44" s="690"/>
      <c r="M44" s="690"/>
      <c r="N44" s="722"/>
      <c r="O44" s="722"/>
      <c r="P44" s="722"/>
      <c r="Q44" s="722"/>
      <c r="R44" s="722"/>
      <c r="S44" s="722"/>
      <c r="T44" s="722"/>
      <c r="U44" s="725"/>
      <c r="V44" s="726"/>
      <c r="W44" s="726"/>
      <c r="X44" s="726"/>
      <c r="Y44" s="726"/>
      <c r="Z44" s="727"/>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693" t="s">
        <v>1573</v>
      </c>
      <c r="B46" s="723"/>
      <c r="C46" s="723"/>
      <c r="D46" s="723"/>
      <c r="E46" s="723"/>
      <c r="F46" s="723"/>
      <c r="G46" s="723"/>
      <c r="H46" s="723"/>
      <c r="I46" s="723"/>
      <c r="J46" s="723"/>
      <c r="K46" s="723"/>
      <c r="L46" s="723"/>
      <c r="M46" s="724"/>
      <c r="N46" s="689">
        <v>7474712780</v>
      </c>
      <c r="O46" s="690"/>
      <c r="P46" s="690"/>
      <c r="Q46" s="690"/>
      <c r="R46" s="690"/>
      <c r="S46" s="690"/>
      <c r="T46" s="690"/>
      <c r="U46" s="730" t="s">
        <v>1581</v>
      </c>
      <c r="V46" s="731"/>
      <c r="W46" s="731"/>
      <c r="X46" s="731"/>
      <c r="Y46" s="731"/>
      <c r="Z46" s="732"/>
    </row>
    <row r="47" spans="1:26">
      <c r="A47" s="725"/>
      <c r="B47" s="726"/>
      <c r="C47" s="726"/>
      <c r="D47" s="726"/>
      <c r="E47" s="726"/>
      <c r="F47" s="726"/>
      <c r="G47" s="726"/>
      <c r="H47" s="726"/>
      <c r="I47" s="726"/>
      <c r="J47" s="726"/>
      <c r="K47" s="726"/>
      <c r="L47" s="726"/>
      <c r="M47" s="727"/>
      <c r="N47" s="729"/>
      <c r="O47" s="729"/>
      <c r="P47" s="729"/>
      <c r="Q47" s="729"/>
      <c r="R47" s="729"/>
      <c r="S47" s="729"/>
      <c r="T47" s="729"/>
      <c r="U47" s="733"/>
      <c r="V47" s="734"/>
      <c r="W47" s="734"/>
      <c r="X47" s="734"/>
      <c r="Y47" s="734"/>
      <c r="Z47" s="735"/>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886" t="s">
        <v>1608</v>
      </c>
      <c r="B49" s="887"/>
      <c r="C49" s="887"/>
      <c r="D49" s="887"/>
      <c r="E49" s="887"/>
      <c r="F49" s="887"/>
      <c r="G49" s="887"/>
      <c r="H49" s="887"/>
      <c r="I49" s="888"/>
      <c r="J49" s="736" t="s">
        <v>1577</v>
      </c>
      <c r="K49" s="742"/>
      <c r="L49" s="742"/>
      <c r="M49" s="742"/>
      <c r="N49" s="742"/>
      <c r="O49" s="742"/>
      <c r="P49" s="742"/>
      <c r="Q49" s="743"/>
      <c r="R49" s="747" t="s">
        <v>1576</v>
      </c>
      <c r="S49" s="742"/>
      <c r="T49" s="742"/>
      <c r="U49" s="742"/>
      <c r="V49" s="742"/>
      <c r="W49" s="742"/>
      <c r="X49" s="742"/>
      <c r="Y49" s="742"/>
      <c r="Z49" s="743"/>
    </row>
    <row r="50" spans="1:26" ht="41.45" customHeight="1">
      <c r="A50" s="886"/>
      <c r="B50" s="887"/>
      <c r="C50" s="887"/>
      <c r="D50" s="887"/>
      <c r="E50" s="887"/>
      <c r="F50" s="887"/>
      <c r="G50" s="887"/>
      <c r="H50" s="887"/>
      <c r="I50" s="888"/>
      <c r="J50" s="744"/>
      <c r="K50" s="745"/>
      <c r="L50" s="745"/>
      <c r="M50" s="745"/>
      <c r="N50" s="745"/>
      <c r="O50" s="745"/>
      <c r="P50" s="745"/>
      <c r="Q50" s="746"/>
      <c r="R50" s="744"/>
      <c r="S50" s="745"/>
      <c r="T50" s="745"/>
      <c r="U50" s="745"/>
      <c r="V50" s="745"/>
      <c r="W50" s="745"/>
      <c r="X50" s="745"/>
      <c r="Y50" s="745"/>
      <c r="Z50" s="746"/>
    </row>
    <row r="51" spans="1:26" ht="40.15" customHeight="1">
      <c r="A51" s="889" t="s">
        <v>1653</v>
      </c>
      <c r="B51" s="749"/>
      <c r="C51" s="749"/>
      <c r="D51" s="749"/>
      <c r="E51" s="749"/>
      <c r="F51" s="749"/>
      <c r="G51" s="749"/>
      <c r="H51" s="749"/>
      <c r="I51" s="750"/>
      <c r="J51" s="751" t="s">
        <v>1574</v>
      </c>
      <c r="K51" s="752"/>
      <c r="L51" s="752"/>
      <c r="M51" s="752"/>
      <c r="N51" s="752"/>
      <c r="O51" s="752"/>
      <c r="P51" s="752"/>
      <c r="Q51" s="752"/>
      <c r="R51" s="748" t="s">
        <v>1573</v>
      </c>
      <c r="S51" s="749"/>
      <c r="T51" s="749"/>
      <c r="U51" s="749"/>
      <c r="V51" s="749"/>
      <c r="W51" s="749"/>
      <c r="X51" s="749"/>
      <c r="Y51" s="749"/>
      <c r="Z51" s="750"/>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88">
    <mergeCell ref="A1:Z1"/>
    <mergeCell ref="A2:Z2"/>
    <mergeCell ref="A3:Z3"/>
    <mergeCell ref="A4:Z4"/>
    <mergeCell ref="A5:Z5"/>
    <mergeCell ref="A8:Z8"/>
    <mergeCell ref="A9:Z9"/>
    <mergeCell ref="A17:B18"/>
    <mergeCell ref="C17:T18"/>
    <mergeCell ref="U17:Z18"/>
    <mergeCell ref="A10:Z11"/>
    <mergeCell ref="A12:Z12"/>
    <mergeCell ref="A13:Z14"/>
    <mergeCell ref="A15:Z15"/>
    <mergeCell ref="A16:B16"/>
    <mergeCell ref="C16:T16"/>
    <mergeCell ref="U16:Z16"/>
    <mergeCell ref="A19:O19"/>
    <mergeCell ref="P19:T19"/>
    <mergeCell ref="U19:Z19"/>
    <mergeCell ref="N28:T28"/>
    <mergeCell ref="U28:Z28"/>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display="migrante@guerrero.gob.mx" xr:uid="{BD6F365A-B34F-40C5-A0DC-25BA45EFA109}"/>
    <hyperlink ref="U17" r:id="rId2" xr:uid="{0C045A69-2205-4055-80C0-4118D8F3AC38}"/>
    <hyperlink ref="U36" r:id="rId3" xr:uid="{E25C9F76-E484-47F1-BDF1-2273D9D169BB}"/>
  </hyperlinks>
  <pageMargins left="0.7" right="0.7" top="0.75" bottom="0.75" header="0.3" footer="0.3"/>
  <pageSetup fitToHeight="0" orientation="portrait" horizontalDpi="4294967293" verticalDpi="30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B4396-2E78-4978-A0C3-F8AA0B9E42DD}">
  <sheetPr>
    <pageSetUpPr fitToPage="1"/>
  </sheetPr>
  <dimension ref="A1:Z53"/>
  <sheetViews>
    <sheetView zoomScale="160" zoomScaleNormal="160" workbookViewId="0">
      <selection activeCell="P56" sqref="P56"/>
    </sheetView>
  </sheetViews>
  <sheetFormatPr baseColWidth="10" defaultRowHeight="15"/>
  <cols>
    <col min="1" max="13" width="3.28515625" customWidth="1"/>
    <col min="14" max="15" width="4.28515625" customWidth="1"/>
    <col min="16" max="20" width="3.28515625" customWidth="1"/>
    <col min="21" max="26" width="3.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ht="24.6" customHeight="1">
      <c r="A6" s="378" t="s">
        <v>1762</v>
      </c>
      <c r="B6" s="377"/>
      <c r="C6" s="377"/>
      <c r="D6" s="374"/>
      <c r="E6" s="374"/>
      <c r="F6" s="374"/>
      <c r="G6" s="374"/>
      <c r="H6" s="374"/>
      <c r="I6" s="374"/>
      <c r="J6" s="374"/>
      <c r="K6" s="374"/>
      <c r="L6" s="377"/>
      <c r="M6" s="377"/>
      <c r="N6" s="377"/>
      <c r="O6" s="377"/>
      <c r="P6" s="377"/>
      <c r="Q6" s="377"/>
      <c r="R6" s="377"/>
      <c r="S6" s="377"/>
      <c r="T6" s="377"/>
      <c r="U6" s="377"/>
      <c r="V6" s="378" t="s">
        <v>1815</v>
      </c>
      <c r="W6" s="378"/>
      <c r="X6" s="378"/>
      <c r="Y6" s="377"/>
      <c r="Z6" s="376"/>
    </row>
    <row r="7" spans="1:26">
      <c r="A7" s="375" t="s">
        <v>1662</v>
      </c>
      <c r="B7" s="176"/>
      <c r="C7" s="176"/>
      <c r="D7" s="374"/>
      <c r="E7" s="374"/>
      <c r="F7" s="374"/>
      <c r="G7" s="374"/>
      <c r="H7" s="374"/>
      <c r="I7" s="374"/>
      <c r="J7" s="374"/>
      <c r="K7" s="374"/>
      <c r="L7" s="176"/>
      <c r="M7" s="176"/>
      <c r="N7" s="176"/>
      <c r="O7" s="176"/>
      <c r="P7" s="176"/>
      <c r="Q7" s="176"/>
      <c r="R7" s="176"/>
      <c r="S7" s="176"/>
      <c r="T7" s="176"/>
      <c r="U7" s="176"/>
      <c r="V7" s="176"/>
      <c r="W7" s="176"/>
      <c r="X7" s="176"/>
      <c r="Y7" s="176"/>
      <c r="Z7" s="177"/>
    </row>
    <row r="8" spans="1:26">
      <c r="A8" s="669" t="s">
        <v>1756</v>
      </c>
      <c r="B8" s="669"/>
      <c r="C8" s="669"/>
      <c r="D8" s="669"/>
      <c r="E8" s="669"/>
      <c r="F8" s="669"/>
      <c r="G8" s="669"/>
      <c r="H8" s="669"/>
      <c r="I8" s="669"/>
      <c r="J8" s="669"/>
      <c r="K8" s="669"/>
      <c r="L8" s="669"/>
      <c r="M8" s="669"/>
      <c r="N8" s="669"/>
      <c r="O8" s="669"/>
      <c r="P8" s="669"/>
      <c r="Q8" s="669"/>
      <c r="R8" s="669"/>
      <c r="S8" s="669"/>
      <c r="T8" s="669"/>
      <c r="U8" s="669"/>
      <c r="V8" s="669"/>
      <c r="W8" s="669"/>
      <c r="X8" s="669"/>
      <c r="Y8" s="669"/>
      <c r="Z8" s="670"/>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895" t="s">
        <v>1660</v>
      </c>
      <c r="B10" s="895"/>
      <c r="C10" s="895"/>
      <c r="D10" s="895"/>
      <c r="E10" s="895"/>
      <c r="F10" s="895"/>
      <c r="G10" s="895"/>
      <c r="H10" s="895"/>
      <c r="I10" s="895"/>
      <c r="J10" s="895"/>
      <c r="K10" s="895"/>
      <c r="L10" s="895"/>
      <c r="M10" s="895"/>
      <c r="N10" s="895"/>
      <c r="O10" s="895"/>
      <c r="P10" s="895"/>
      <c r="Q10" s="895"/>
      <c r="R10" s="895"/>
      <c r="S10" s="895"/>
      <c r="T10" s="895"/>
      <c r="U10" s="895"/>
      <c r="V10" s="895"/>
      <c r="W10" s="895"/>
      <c r="X10" s="895"/>
      <c r="Y10" s="895"/>
      <c r="Z10" s="895"/>
    </row>
    <row r="11" spans="1:26" ht="66.75" customHeight="1">
      <c r="A11" s="895"/>
      <c r="B11" s="895"/>
      <c r="C11" s="895"/>
      <c r="D11" s="895"/>
      <c r="E11" s="895"/>
      <c r="F11" s="895"/>
      <c r="G11" s="895"/>
      <c r="H11" s="895"/>
      <c r="I11" s="895"/>
      <c r="J11" s="895"/>
      <c r="K11" s="895"/>
      <c r="L11" s="895"/>
      <c r="M11" s="895"/>
      <c r="N11" s="895"/>
      <c r="O11" s="895"/>
      <c r="P11" s="895"/>
      <c r="Q11" s="895"/>
      <c r="R11" s="895"/>
      <c r="S11" s="895"/>
      <c r="T11" s="895"/>
      <c r="U11" s="895"/>
      <c r="V11" s="895"/>
      <c r="W11" s="895"/>
      <c r="X11" s="895"/>
      <c r="Y11" s="895"/>
      <c r="Z11" s="895"/>
    </row>
    <row r="12" spans="1:26" ht="32.450000000000003" customHeight="1">
      <c r="A12" s="896" t="s">
        <v>1659</v>
      </c>
      <c r="B12" s="896"/>
      <c r="C12" s="896"/>
      <c r="D12" s="896"/>
      <c r="E12" s="896"/>
      <c r="F12" s="896"/>
      <c r="G12" s="896"/>
      <c r="H12" s="896"/>
      <c r="I12" s="896"/>
      <c r="J12" s="896"/>
      <c r="K12" s="896"/>
      <c r="L12" s="896"/>
      <c r="M12" s="896"/>
      <c r="N12" s="896"/>
      <c r="O12" s="896"/>
      <c r="P12" s="896"/>
      <c r="Q12" s="896"/>
      <c r="R12" s="896"/>
      <c r="S12" s="896"/>
      <c r="T12" s="896"/>
      <c r="U12" s="896"/>
      <c r="V12" s="896"/>
      <c r="W12" s="896"/>
      <c r="X12" s="896"/>
      <c r="Y12" s="896"/>
      <c r="Z12" s="896"/>
    </row>
    <row r="13" spans="1:26">
      <c r="A13" s="895" t="s">
        <v>1779</v>
      </c>
      <c r="B13" s="895"/>
      <c r="C13" s="895"/>
      <c r="D13" s="895"/>
      <c r="E13" s="895"/>
      <c r="F13" s="895"/>
      <c r="G13" s="895"/>
      <c r="H13" s="895"/>
      <c r="I13" s="895"/>
      <c r="J13" s="895"/>
      <c r="K13" s="895"/>
      <c r="L13" s="895"/>
      <c r="M13" s="895"/>
      <c r="N13" s="895"/>
      <c r="O13" s="895"/>
      <c r="P13" s="895"/>
      <c r="Q13" s="895"/>
      <c r="R13" s="895"/>
      <c r="S13" s="895"/>
      <c r="T13" s="895"/>
      <c r="U13" s="895"/>
      <c r="V13" s="895"/>
      <c r="W13" s="895"/>
      <c r="X13" s="895"/>
      <c r="Y13" s="895"/>
      <c r="Z13" s="895"/>
    </row>
    <row r="14" spans="1:26" ht="36.6" customHeight="1">
      <c r="A14" s="895"/>
      <c r="B14" s="895"/>
      <c r="C14" s="895"/>
      <c r="D14" s="895"/>
      <c r="E14" s="895"/>
      <c r="F14" s="895"/>
      <c r="G14" s="895"/>
      <c r="H14" s="895"/>
      <c r="I14" s="895"/>
      <c r="J14" s="895"/>
      <c r="K14" s="895"/>
      <c r="L14" s="895"/>
      <c r="M14" s="895"/>
      <c r="N14" s="895"/>
      <c r="O14" s="895"/>
      <c r="P14" s="895"/>
      <c r="Q14" s="895"/>
      <c r="R14" s="895"/>
      <c r="S14" s="895"/>
      <c r="T14" s="895"/>
      <c r="U14" s="895"/>
      <c r="V14" s="895"/>
      <c r="W14" s="895"/>
      <c r="X14" s="895"/>
      <c r="Y14" s="895"/>
      <c r="Z14" s="89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689" t="s">
        <v>1666</v>
      </c>
      <c r="B17" s="690"/>
      <c r="C17" s="721" t="s">
        <v>1665</v>
      </c>
      <c r="D17" s="722"/>
      <c r="E17" s="722"/>
      <c r="F17" s="722"/>
      <c r="G17" s="722"/>
      <c r="H17" s="722"/>
      <c r="I17" s="722"/>
      <c r="J17" s="722"/>
      <c r="K17" s="722"/>
      <c r="L17" s="722"/>
      <c r="M17" s="722"/>
      <c r="N17" s="722"/>
      <c r="O17" s="722"/>
      <c r="P17" s="722"/>
      <c r="Q17" s="722"/>
      <c r="R17" s="722"/>
      <c r="S17" s="722"/>
      <c r="T17" s="722"/>
      <c r="U17" s="766" t="s">
        <v>1319</v>
      </c>
      <c r="V17" s="692"/>
      <c r="W17" s="692"/>
      <c r="X17" s="692"/>
      <c r="Y17" s="692"/>
      <c r="Z17" s="692"/>
    </row>
    <row r="18" spans="1:26">
      <c r="A18" s="690"/>
      <c r="B18" s="690"/>
      <c r="C18" s="722"/>
      <c r="D18" s="722"/>
      <c r="E18" s="722"/>
      <c r="F18" s="722"/>
      <c r="G18" s="722"/>
      <c r="H18" s="722"/>
      <c r="I18" s="722"/>
      <c r="J18" s="722"/>
      <c r="K18" s="722"/>
      <c r="L18" s="722"/>
      <c r="M18" s="722"/>
      <c r="N18" s="722"/>
      <c r="O18" s="722"/>
      <c r="P18" s="722"/>
      <c r="Q18" s="722"/>
      <c r="R18" s="722"/>
      <c r="S18" s="722"/>
      <c r="T18" s="72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693" t="s">
        <v>1503</v>
      </c>
      <c r="B20" s="694"/>
      <c r="C20" s="694"/>
      <c r="D20" s="694"/>
      <c r="E20" s="694"/>
      <c r="F20" s="694"/>
      <c r="G20" s="694"/>
      <c r="H20" s="694"/>
      <c r="I20" s="694"/>
      <c r="J20" s="694"/>
      <c r="K20" s="694"/>
      <c r="L20" s="694"/>
      <c r="M20" s="694"/>
      <c r="N20" s="694"/>
      <c r="O20" s="695"/>
      <c r="P20" s="689" t="s">
        <v>1427</v>
      </c>
      <c r="Q20" s="690"/>
      <c r="R20" s="690"/>
      <c r="S20" s="690"/>
      <c r="T20" s="690"/>
      <c r="U20" s="689" t="s">
        <v>1374</v>
      </c>
      <c r="V20" s="690"/>
      <c r="W20" s="690"/>
      <c r="X20" s="690"/>
      <c r="Y20" s="690"/>
      <c r="Z20" s="690"/>
    </row>
    <row r="21" spans="1:26">
      <c r="A21" s="696"/>
      <c r="B21" s="697"/>
      <c r="C21" s="697"/>
      <c r="D21" s="697"/>
      <c r="E21" s="697"/>
      <c r="F21" s="697"/>
      <c r="G21" s="697"/>
      <c r="H21" s="697"/>
      <c r="I21" s="697"/>
      <c r="J21" s="697"/>
      <c r="K21" s="697"/>
      <c r="L21" s="697"/>
      <c r="M21" s="697"/>
      <c r="N21" s="697"/>
      <c r="O21" s="698"/>
      <c r="P21" s="690"/>
      <c r="Q21" s="690"/>
      <c r="R21" s="690"/>
      <c r="S21" s="690"/>
      <c r="T21" s="690"/>
      <c r="U21" s="690"/>
      <c r="V21" s="690"/>
      <c r="W21" s="690"/>
      <c r="X21" s="690"/>
      <c r="Y21" s="690"/>
      <c r="Z21" s="690"/>
    </row>
    <row r="22" spans="1:26">
      <c r="A22" s="903" t="s">
        <v>915</v>
      </c>
      <c r="B22" s="904"/>
      <c r="C22" s="904"/>
      <c r="D22" s="904"/>
      <c r="E22" s="904"/>
      <c r="F22" s="904"/>
      <c r="G22" s="904"/>
      <c r="H22" s="904"/>
      <c r="I22" s="904"/>
      <c r="J22" s="904"/>
      <c r="K22" s="904"/>
      <c r="L22" s="904"/>
      <c r="M22" s="904"/>
      <c r="N22" s="904"/>
      <c r="O22" s="904"/>
      <c r="P22" s="904"/>
      <c r="Q22" s="904"/>
      <c r="R22" s="904"/>
      <c r="S22" s="904"/>
      <c r="T22" s="905"/>
      <c r="U22" s="142" t="s">
        <v>916</v>
      </c>
      <c r="V22" s="143"/>
      <c r="W22" s="143"/>
      <c r="X22" s="143"/>
      <c r="Y22" s="143"/>
      <c r="Z22" s="144"/>
    </row>
    <row r="23" spans="1:26">
      <c r="A23" s="693" t="s">
        <v>1502</v>
      </c>
      <c r="B23" s="694"/>
      <c r="C23" s="694"/>
      <c r="D23" s="694"/>
      <c r="E23" s="694"/>
      <c r="F23" s="694"/>
      <c r="G23" s="694"/>
      <c r="H23" s="694"/>
      <c r="I23" s="694"/>
      <c r="J23" s="694"/>
      <c r="K23" s="694"/>
      <c r="L23" s="694"/>
      <c r="M23" s="694"/>
      <c r="N23" s="694"/>
      <c r="O23" s="694"/>
      <c r="P23" s="694"/>
      <c r="Q23" s="694"/>
      <c r="R23" s="694"/>
      <c r="S23" s="694"/>
      <c r="T23" s="695"/>
      <c r="U23" s="906" t="s">
        <v>1620</v>
      </c>
      <c r="V23" s="906"/>
      <c r="W23" s="906"/>
      <c r="X23" s="906"/>
      <c r="Y23" s="906"/>
      <c r="Z23" s="906"/>
    </row>
    <row r="24" spans="1:26">
      <c r="A24" s="696"/>
      <c r="B24" s="697"/>
      <c r="C24" s="697"/>
      <c r="D24" s="697"/>
      <c r="E24" s="697"/>
      <c r="F24" s="697"/>
      <c r="G24" s="697"/>
      <c r="H24" s="697"/>
      <c r="I24" s="697"/>
      <c r="J24" s="697"/>
      <c r="K24" s="697"/>
      <c r="L24" s="697"/>
      <c r="M24" s="697"/>
      <c r="N24" s="697"/>
      <c r="O24" s="697"/>
      <c r="P24" s="697"/>
      <c r="Q24" s="697"/>
      <c r="R24" s="697"/>
      <c r="S24" s="697"/>
      <c r="T24" s="698"/>
      <c r="U24" s="907"/>
      <c r="V24" s="907"/>
      <c r="W24" s="907"/>
      <c r="X24" s="907"/>
      <c r="Y24" s="907"/>
      <c r="Z24" s="907"/>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c r="A29" s="635" t="s">
        <v>1664</v>
      </c>
      <c r="B29" s="636"/>
      <c r="C29" s="636"/>
      <c r="D29" s="636"/>
      <c r="E29" s="636"/>
      <c r="F29" s="636"/>
      <c r="G29" s="636"/>
      <c r="H29" s="636"/>
      <c r="I29" s="636"/>
      <c r="J29" s="709">
        <v>2025</v>
      </c>
      <c r="K29" s="707"/>
      <c r="L29" s="707"/>
      <c r="M29" s="707"/>
      <c r="N29" s="709" t="s">
        <v>1592</v>
      </c>
      <c r="O29" s="707"/>
      <c r="P29" s="707"/>
      <c r="Q29" s="707"/>
      <c r="R29" s="707"/>
      <c r="S29" s="707"/>
      <c r="T29" s="707"/>
      <c r="U29" s="710" t="s">
        <v>1655</v>
      </c>
      <c r="V29" s="707"/>
      <c r="W29" s="707"/>
      <c r="X29" s="707"/>
      <c r="Y29" s="707"/>
      <c r="Z29" s="707"/>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89" t="s">
        <v>1595</v>
      </c>
      <c r="B32" s="690"/>
      <c r="C32" s="690"/>
      <c r="D32" s="689" t="s">
        <v>1594</v>
      </c>
      <c r="E32" s="690"/>
      <c r="F32" s="690"/>
      <c r="G32" s="689" t="s">
        <v>1593</v>
      </c>
      <c r="H32" s="690"/>
      <c r="I32" s="690"/>
      <c r="J32" s="713">
        <v>2026</v>
      </c>
      <c r="K32" s="714"/>
      <c r="L32" s="714"/>
      <c r="M32" s="714"/>
      <c r="N32" s="713" t="s">
        <v>1592</v>
      </c>
      <c r="O32" s="714"/>
      <c r="P32" s="714"/>
      <c r="Q32" s="714"/>
      <c r="R32" s="714"/>
      <c r="S32" s="714"/>
      <c r="T32" s="714"/>
      <c r="U32" s="715" t="s">
        <v>1377</v>
      </c>
      <c r="V32" s="714"/>
      <c r="W32" s="714"/>
      <c r="X32" s="714"/>
      <c r="Y32" s="714"/>
      <c r="Z32" s="714"/>
    </row>
    <row r="33" spans="1:26">
      <c r="A33" s="690"/>
      <c r="B33" s="690"/>
      <c r="C33" s="690"/>
      <c r="D33" s="690"/>
      <c r="E33" s="690"/>
      <c r="F33" s="690"/>
      <c r="G33" s="690"/>
      <c r="H33" s="690"/>
      <c r="I33" s="690"/>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693" t="s">
        <v>1502</v>
      </c>
      <c r="B36" s="694"/>
      <c r="C36" s="694"/>
      <c r="D36" s="694"/>
      <c r="E36" s="694"/>
      <c r="F36" s="694"/>
      <c r="G36" s="694"/>
      <c r="H36" s="694"/>
      <c r="I36" s="694"/>
      <c r="J36" s="694"/>
      <c r="K36" s="694"/>
      <c r="L36" s="694"/>
      <c r="M36" s="695"/>
      <c r="N36" s="693" t="str">
        <f>U23</f>
        <v>Porcentaje</v>
      </c>
      <c r="O36" s="694"/>
      <c r="P36" s="694"/>
      <c r="Q36" s="694"/>
      <c r="R36" s="694"/>
      <c r="S36" s="694"/>
      <c r="T36" s="695"/>
      <c r="U36" s="890" t="s">
        <v>1319</v>
      </c>
      <c r="V36" s="779"/>
      <c r="W36" s="779"/>
      <c r="X36" s="779"/>
      <c r="Y36" s="779"/>
      <c r="Z36" s="780"/>
    </row>
    <row r="37" spans="1:26">
      <c r="A37" s="696"/>
      <c r="B37" s="697"/>
      <c r="C37" s="697"/>
      <c r="D37" s="697"/>
      <c r="E37" s="697"/>
      <c r="F37" s="697"/>
      <c r="G37" s="697"/>
      <c r="H37" s="697"/>
      <c r="I37" s="697"/>
      <c r="J37" s="697"/>
      <c r="K37" s="697"/>
      <c r="L37" s="697"/>
      <c r="M37" s="698"/>
      <c r="N37" s="696"/>
      <c r="O37" s="697"/>
      <c r="P37" s="697"/>
      <c r="Q37" s="697"/>
      <c r="R37" s="697"/>
      <c r="S37" s="697"/>
      <c r="T37" s="698"/>
      <c r="U37" s="781"/>
      <c r="V37" s="782"/>
      <c r="W37" s="782"/>
      <c r="X37" s="782"/>
      <c r="Y37" s="782"/>
      <c r="Z37" s="783"/>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693" t="s">
        <v>1663</v>
      </c>
      <c r="B39" s="723"/>
      <c r="C39" s="723"/>
      <c r="D39" s="723"/>
      <c r="E39" s="723"/>
      <c r="F39" s="723"/>
      <c r="G39" s="723"/>
      <c r="H39" s="723"/>
      <c r="I39" s="723"/>
      <c r="J39" s="723"/>
      <c r="K39" s="723"/>
      <c r="L39" s="723"/>
      <c r="M39" s="723"/>
      <c r="N39" s="723"/>
      <c r="O39" s="723"/>
      <c r="P39" s="723"/>
      <c r="Q39" s="723"/>
      <c r="R39" s="723"/>
      <c r="S39" s="723"/>
      <c r="T39" s="723"/>
      <c r="U39" s="723"/>
      <c r="V39" s="723"/>
      <c r="W39" s="723"/>
      <c r="X39" s="723"/>
      <c r="Y39" s="723"/>
      <c r="Z39" s="724"/>
    </row>
    <row r="40" spans="1:26">
      <c r="A40" s="725"/>
      <c r="B40" s="726"/>
      <c r="C40" s="726"/>
      <c r="D40" s="726"/>
      <c r="E40" s="726"/>
      <c r="F40" s="726"/>
      <c r="G40" s="726"/>
      <c r="H40" s="726"/>
      <c r="I40" s="726"/>
      <c r="J40" s="726"/>
      <c r="K40" s="726"/>
      <c r="L40" s="726"/>
      <c r="M40" s="726"/>
      <c r="N40" s="726"/>
      <c r="O40" s="726"/>
      <c r="P40" s="726"/>
      <c r="Q40" s="726"/>
      <c r="R40" s="726"/>
      <c r="S40" s="726"/>
      <c r="T40" s="726"/>
      <c r="U40" s="726"/>
      <c r="V40" s="726"/>
      <c r="W40" s="726"/>
      <c r="X40" s="726"/>
      <c r="Y40" s="726"/>
      <c r="Z40" s="727"/>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689" t="s">
        <v>1576</v>
      </c>
      <c r="B43" s="690"/>
      <c r="C43" s="690"/>
      <c r="D43" s="690"/>
      <c r="E43" s="690"/>
      <c r="F43" s="690"/>
      <c r="G43" s="690"/>
      <c r="H43" s="690"/>
      <c r="I43" s="690"/>
      <c r="J43" s="690"/>
      <c r="K43" s="690"/>
      <c r="L43" s="690"/>
      <c r="M43" s="690"/>
      <c r="N43" s="721" t="s">
        <v>1586</v>
      </c>
      <c r="O43" s="722"/>
      <c r="P43" s="722"/>
      <c r="Q43" s="722"/>
      <c r="R43" s="722"/>
      <c r="S43" s="722"/>
      <c r="T43" s="722"/>
      <c r="U43" s="693" t="s">
        <v>1384</v>
      </c>
      <c r="V43" s="723"/>
      <c r="W43" s="723"/>
      <c r="X43" s="723"/>
      <c r="Y43" s="723"/>
      <c r="Z43" s="724"/>
    </row>
    <row r="44" spans="1:26">
      <c r="A44" s="690"/>
      <c r="B44" s="690"/>
      <c r="C44" s="690"/>
      <c r="D44" s="690"/>
      <c r="E44" s="690"/>
      <c r="F44" s="690"/>
      <c r="G44" s="690"/>
      <c r="H44" s="690"/>
      <c r="I44" s="690"/>
      <c r="J44" s="690"/>
      <c r="K44" s="690"/>
      <c r="L44" s="690"/>
      <c r="M44" s="690"/>
      <c r="N44" s="722"/>
      <c r="O44" s="722"/>
      <c r="P44" s="722"/>
      <c r="Q44" s="722"/>
      <c r="R44" s="722"/>
      <c r="S44" s="722"/>
      <c r="T44" s="722"/>
      <c r="U44" s="725"/>
      <c r="V44" s="726"/>
      <c r="W44" s="726"/>
      <c r="X44" s="726"/>
      <c r="Y44" s="726"/>
      <c r="Z44" s="727"/>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693" t="s">
        <v>1573</v>
      </c>
      <c r="B46" s="723"/>
      <c r="C46" s="723"/>
      <c r="D46" s="723"/>
      <c r="E46" s="723"/>
      <c r="F46" s="723"/>
      <c r="G46" s="723"/>
      <c r="H46" s="723"/>
      <c r="I46" s="723"/>
      <c r="J46" s="723"/>
      <c r="K46" s="723"/>
      <c r="L46" s="723"/>
      <c r="M46" s="724"/>
      <c r="N46" s="689">
        <v>7474712780</v>
      </c>
      <c r="O46" s="690"/>
      <c r="P46" s="690"/>
      <c r="Q46" s="690"/>
      <c r="R46" s="690"/>
      <c r="S46" s="690"/>
      <c r="T46" s="690"/>
      <c r="U46" s="730" t="s">
        <v>1581</v>
      </c>
      <c r="V46" s="731"/>
      <c r="W46" s="731"/>
      <c r="X46" s="731"/>
      <c r="Y46" s="731"/>
      <c r="Z46" s="732"/>
    </row>
    <row r="47" spans="1:26">
      <c r="A47" s="725"/>
      <c r="B47" s="726"/>
      <c r="C47" s="726"/>
      <c r="D47" s="726"/>
      <c r="E47" s="726"/>
      <c r="F47" s="726"/>
      <c r="G47" s="726"/>
      <c r="H47" s="726"/>
      <c r="I47" s="726"/>
      <c r="J47" s="726"/>
      <c r="K47" s="726"/>
      <c r="L47" s="726"/>
      <c r="M47" s="727"/>
      <c r="N47" s="729"/>
      <c r="O47" s="729"/>
      <c r="P47" s="729"/>
      <c r="Q47" s="729"/>
      <c r="R47" s="729"/>
      <c r="S47" s="729"/>
      <c r="T47" s="729"/>
      <c r="U47" s="733"/>
      <c r="V47" s="734"/>
      <c r="W47" s="734"/>
      <c r="X47" s="734"/>
      <c r="Y47" s="734"/>
      <c r="Z47" s="735"/>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886" t="s">
        <v>1608</v>
      </c>
      <c r="B49" s="887"/>
      <c r="C49" s="887"/>
      <c r="D49" s="887"/>
      <c r="E49" s="887"/>
      <c r="F49" s="887"/>
      <c r="G49" s="887"/>
      <c r="H49" s="887"/>
      <c r="I49" s="888"/>
      <c r="J49" s="736" t="s">
        <v>1577</v>
      </c>
      <c r="K49" s="742"/>
      <c r="L49" s="742"/>
      <c r="M49" s="742"/>
      <c r="N49" s="742"/>
      <c r="O49" s="742"/>
      <c r="P49" s="742"/>
      <c r="Q49" s="743"/>
      <c r="R49" s="747" t="s">
        <v>1576</v>
      </c>
      <c r="S49" s="742"/>
      <c r="T49" s="742"/>
      <c r="U49" s="742"/>
      <c r="V49" s="742"/>
      <c r="W49" s="742"/>
      <c r="X49" s="742"/>
      <c r="Y49" s="742"/>
      <c r="Z49" s="743"/>
    </row>
    <row r="50" spans="1:26">
      <c r="A50" s="886"/>
      <c r="B50" s="887"/>
      <c r="C50" s="887"/>
      <c r="D50" s="887"/>
      <c r="E50" s="887"/>
      <c r="F50" s="887"/>
      <c r="G50" s="887"/>
      <c r="H50" s="887"/>
      <c r="I50" s="888"/>
      <c r="J50" s="744"/>
      <c r="K50" s="745"/>
      <c r="L50" s="745"/>
      <c r="M50" s="745"/>
      <c r="N50" s="745"/>
      <c r="O50" s="745"/>
      <c r="P50" s="745"/>
      <c r="Q50" s="746"/>
      <c r="R50" s="744"/>
      <c r="S50" s="745"/>
      <c r="T50" s="745"/>
      <c r="U50" s="745"/>
      <c r="V50" s="745"/>
      <c r="W50" s="745"/>
      <c r="X50" s="745"/>
      <c r="Y50" s="745"/>
      <c r="Z50" s="746"/>
    </row>
    <row r="51" spans="1:26" ht="48" customHeight="1">
      <c r="A51" s="897" t="s">
        <v>1653</v>
      </c>
      <c r="B51" s="898"/>
      <c r="C51" s="898"/>
      <c r="D51" s="898"/>
      <c r="E51" s="898"/>
      <c r="F51" s="898"/>
      <c r="G51" s="898"/>
      <c r="H51" s="898"/>
      <c r="I51" s="899"/>
      <c r="J51" s="900" t="s">
        <v>1574</v>
      </c>
      <c r="K51" s="901"/>
      <c r="L51" s="901"/>
      <c r="M51" s="901"/>
      <c r="N51" s="901"/>
      <c r="O51" s="901"/>
      <c r="P51" s="901"/>
      <c r="Q51" s="901"/>
      <c r="R51" s="902" t="s">
        <v>1573</v>
      </c>
      <c r="S51" s="898"/>
      <c r="T51" s="898"/>
      <c r="U51" s="898"/>
      <c r="V51" s="898"/>
      <c r="W51" s="898"/>
      <c r="X51" s="898"/>
      <c r="Y51" s="898"/>
      <c r="Z51" s="899"/>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88">
    <mergeCell ref="A1:Z1"/>
    <mergeCell ref="A2:Z2"/>
    <mergeCell ref="A3:Z3"/>
    <mergeCell ref="A4:Z4"/>
    <mergeCell ref="A5:Z5"/>
    <mergeCell ref="A8:Z8"/>
    <mergeCell ref="A9:Z9"/>
    <mergeCell ref="A17:B18"/>
    <mergeCell ref="C17:T18"/>
    <mergeCell ref="U17:Z18"/>
    <mergeCell ref="A10:Z11"/>
    <mergeCell ref="A12:Z12"/>
    <mergeCell ref="A13:Z14"/>
    <mergeCell ref="A15:Z15"/>
    <mergeCell ref="A16:B16"/>
    <mergeCell ref="C16:T16"/>
    <mergeCell ref="U16:Z16"/>
    <mergeCell ref="A19:O19"/>
    <mergeCell ref="P19:T19"/>
    <mergeCell ref="U19:Z19"/>
    <mergeCell ref="N28:T28"/>
    <mergeCell ref="U28:Z28"/>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display="migrante@guerrero.gob.mx" xr:uid="{20569F61-6D03-4D71-BA69-904878B8BA41}"/>
    <hyperlink ref="U17" r:id="rId2" xr:uid="{23B65922-9654-48AF-8F59-527426E4FCDA}"/>
    <hyperlink ref="U36" r:id="rId3" xr:uid="{36519964-2F74-48E9-9C87-3D6582A1AE57}"/>
  </hyperlinks>
  <pageMargins left="0.7" right="0.7" top="0.75" bottom="0.75" header="0.3" footer="0.3"/>
  <pageSetup fitToHeight="0" orientation="portrait" horizontalDpi="4294967293" verticalDpi="300" r:id="rId4"/>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D6D8F-3A9E-416B-8324-D6E2776ADE97}">
  <sheetPr>
    <pageSetUpPr fitToPage="1"/>
  </sheetPr>
  <dimension ref="A1:Z53"/>
  <sheetViews>
    <sheetView topLeftCell="A20" zoomScale="140" zoomScaleNormal="140" workbookViewId="0">
      <selection activeCell="M54" sqref="M54"/>
    </sheetView>
  </sheetViews>
  <sheetFormatPr baseColWidth="10" defaultRowHeight="15"/>
  <cols>
    <col min="1" max="13" width="3.28515625" customWidth="1"/>
    <col min="14" max="15" width="4.28515625" customWidth="1"/>
    <col min="16" max="20" width="3.28515625" customWidth="1"/>
    <col min="21" max="26" width="3.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8" t="s">
        <v>1762</v>
      </c>
      <c r="B6" s="377"/>
      <c r="C6" s="377"/>
      <c r="D6" s="374"/>
      <c r="E6" s="374"/>
      <c r="F6" s="374"/>
      <c r="G6" s="374"/>
      <c r="H6" s="374"/>
      <c r="I6" s="374"/>
      <c r="J6" s="374"/>
      <c r="K6" s="374"/>
      <c r="L6" s="377"/>
      <c r="M6" s="377"/>
      <c r="N6" s="377"/>
      <c r="O6" s="377"/>
      <c r="P6" s="377"/>
      <c r="Q6" s="377"/>
      <c r="R6" s="377"/>
      <c r="S6" s="377"/>
      <c r="T6" s="377"/>
      <c r="U6" s="377"/>
      <c r="V6" s="378" t="s">
        <v>1815</v>
      </c>
      <c r="W6" s="378"/>
      <c r="X6" s="378"/>
      <c r="Y6" s="377"/>
      <c r="Z6" s="376"/>
    </row>
    <row r="7" spans="1:26">
      <c r="A7" s="375" t="s">
        <v>1662</v>
      </c>
      <c r="B7" s="176"/>
      <c r="C7" s="176"/>
      <c r="D7" s="374"/>
      <c r="E7" s="374"/>
      <c r="F7" s="374"/>
      <c r="G7" s="374"/>
      <c r="H7" s="374"/>
      <c r="I7" s="374"/>
      <c r="J7" s="374"/>
      <c r="K7" s="374"/>
      <c r="L7" s="176"/>
      <c r="M7" s="176"/>
      <c r="N7" s="176"/>
      <c r="O7" s="176"/>
      <c r="P7" s="176"/>
      <c r="Q7" s="176"/>
      <c r="R7" s="176"/>
      <c r="S7" s="176"/>
      <c r="T7" s="176"/>
      <c r="U7" s="176"/>
      <c r="V7" s="176"/>
      <c r="W7" s="176"/>
      <c r="X7" s="176"/>
      <c r="Y7" s="176"/>
      <c r="Z7" s="177"/>
    </row>
    <row r="8" spans="1:26">
      <c r="A8" s="669" t="s">
        <v>1756</v>
      </c>
      <c r="B8" s="669"/>
      <c r="C8" s="669"/>
      <c r="D8" s="669"/>
      <c r="E8" s="669"/>
      <c r="F8" s="669"/>
      <c r="G8" s="669"/>
      <c r="H8" s="669"/>
      <c r="I8" s="669"/>
      <c r="J8" s="669"/>
      <c r="K8" s="669"/>
      <c r="L8" s="669"/>
      <c r="M8" s="669"/>
      <c r="N8" s="669"/>
      <c r="O8" s="669"/>
      <c r="P8" s="669"/>
      <c r="Q8" s="669"/>
      <c r="R8" s="669"/>
      <c r="S8" s="669"/>
      <c r="T8" s="669"/>
      <c r="U8" s="669"/>
      <c r="V8" s="669"/>
      <c r="W8" s="669"/>
      <c r="X8" s="669"/>
      <c r="Y8" s="669"/>
      <c r="Z8" s="670"/>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895" t="s">
        <v>1660</v>
      </c>
      <c r="B10" s="895"/>
      <c r="C10" s="895"/>
      <c r="D10" s="895"/>
      <c r="E10" s="895"/>
      <c r="F10" s="895"/>
      <c r="G10" s="895"/>
      <c r="H10" s="895"/>
      <c r="I10" s="895"/>
      <c r="J10" s="895"/>
      <c r="K10" s="895"/>
      <c r="L10" s="895"/>
      <c r="M10" s="895"/>
      <c r="N10" s="895"/>
      <c r="O10" s="895"/>
      <c r="P10" s="895"/>
      <c r="Q10" s="895"/>
      <c r="R10" s="895"/>
      <c r="S10" s="895"/>
      <c r="T10" s="895"/>
      <c r="U10" s="895"/>
      <c r="V10" s="895"/>
      <c r="W10" s="895"/>
      <c r="X10" s="895"/>
      <c r="Y10" s="895"/>
      <c r="Z10" s="895"/>
    </row>
    <row r="11" spans="1:26" ht="65.25" customHeight="1">
      <c r="A11" s="895"/>
      <c r="B11" s="895"/>
      <c r="C11" s="895"/>
      <c r="D11" s="895"/>
      <c r="E11" s="895"/>
      <c r="F11" s="895"/>
      <c r="G11" s="895"/>
      <c r="H11" s="895"/>
      <c r="I11" s="895"/>
      <c r="J11" s="895"/>
      <c r="K11" s="895"/>
      <c r="L11" s="895"/>
      <c r="M11" s="895"/>
      <c r="N11" s="895"/>
      <c r="O11" s="895"/>
      <c r="P11" s="895"/>
      <c r="Q11" s="895"/>
      <c r="R11" s="895"/>
      <c r="S11" s="895"/>
      <c r="T11" s="895"/>
      <c r="U11" s="895"/>
      <c r="V11" s="895"/>
      <c r="W11" s="895"/>
      <c r="X11" s="895"/>
      <c r="Y11" s="895"/>
      <c r="Z11" s="895"/>
    </row>
    <row r="12" spans="1:26" ht="30" customHeight="1">
      <c r="A12" s="896" t="s">
        <v>1659</v>
      </c>
      <c r="B12" s="896"/>
      <c r="C12" s="896"/>
      <c r="D12" s="896"/>
      <c r="E12" s="896"/>
      <c r="F12" s="896"/>
      <c r="G12" s="896"/>
      <c r="H12" s="896"/>
      <c r="I12" s="896"/>
      <c r="J12" s="896"/>
      <c r="K12" s="896"/>
      <c r="L12" s="896"/>
      <c r="M12" s="896"/>
      <c r="N12" s="896"/>
      <c r="O12" s="896"/>
      <c r="P12" s="896"/>
      <c r="Q12" s="896"/>
      <c r="R12" s="896"/>
      <c r="S12" s="896"/>
      <c r="T12" s="896"/>
      <c r="U12" s="896"/>
      <c r="V12" s="896"/>
      <c r="W12" s="896"/>
      <c r="X12" s="896"/>
      <c r="Y12" s="896"/>
      <c r="Z12" s="896"/>
    </row>
    <row r="13" spans="1:26">
      <c r="A13" s="895" t="s">
        <v>1779</v>
      </c>
      <c r="B13" s="895"/>
      <c r="C13" s="895"/>
      <c r="D13" s="895"/>
      <c r="E13" s="895"/>
      <c r="F13" s="895"/>
      <c r="G13" s="895"/>
      <c r="H13" s="895"/>
      <c r="I13" s="895"/>
      <c r="J13" s="895"/>
      <c r="K13" s="895"/>
      <c r="L13" s="895"/>
      <c r="M13" s="895"/>
      <c r="N13" s="895"/>
      <c r="O13" s="895"/>
      <c r="P13" s="895"/>
      <c r="Q13" s="895"/>
      <c r="R13" s="895"/>
      <c r="S13" s="895"/>
      <c r="T13" s="895"/>
      <c r="U13" s="895"/>
      <c r="V13" s="895"/>
      <c r="W13" s="895"/>
      <c r="X13" s="895"/>
      <c r="Y13" s="895"/>
      <c r="Z13" s="895"/>
    </row>
    <row r="14" spans="1:26" ht="36.6" customHeight="1">
      <c r="A14" s="895"/>
      <c r="B14" s="895"/>
      <c r="C14" s="895"/>
      <c r="D14" s="895"/>
      <c r="E14" s="895"/>
      <c r="F14" s="895"/>
      <c r="G14" s="895"/>
      <c r="H14" s="895"/>
      <c r="I14" s="895"/>
      <c r="J14" s="895"/>
      <c r="K14" s="895"/>
      <c r="L14" s="895"/>
      <c r="M14" s="895"/>
      <c r="N14" s="895"/>
      <c r="O14" s="895"/>
      <c r="P14" s="895"/>
      <c r="Q14" s="895"/>
      <c r="R14" s="895"/>
      <c r="S14" s="895"/>
      <c r="T14" s="895"/>
      <c r="U14" s="895"/>
      <c r="V14" s="895"/>
      <c r="W14" s="895"/>
      <c r="X14" s="895"/>
      <c r="Y14" s="895"/>
      <c r="Z14" s="89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689" t="s">
        <v>1666</v>
      </c>
      <c r="B17" s="690"/>
      <c r="C17" s="721" t="s">
        <v>1667</v>
      </c>
      <c r="D17" s="722"/>
      <c r="E17" s="722"/>
      <c r="F17" s="722"/>
      <c r="G17" s="722"/>
      <c r="H17" s="722"/>
      <c r="I17" s="722"/>
      <c r="J17" s="722"/>
      <c r="K17" s="722"/>
      <c r="L17" s="722"/>
      <c r="M17" s="722"/>
      <c r="N17" s="722"/>
      <c r="O17" s="722"/>
      <c r="P17" s="722"/>
      <c r="Q17" s="722"/>
      <c r="R17" s="722"/>
      <c r="S17" s="722"/>
      <c r="T17" s="722"/>
      <c r="U17" s="766" t="s">
        <v>1319</v>
      </c>
      <c r="V17" s="692"/>
      <c r="W17" s="692"/>
      <c r="X17" s="692"/>
      <c r="Y17" s="692"/>
      <c r="Z17" s="692"/>
    </row>
    <row r="18" spans="1:26">
      <c r="A18" s="690"/>
      <c r="B18" s="690"/>
      <c r="C18" s="722"/>
      <c r="D18" s="722"/>
      <c r="E18" s="722"/>
      <c r="F18" s="722"/>
      <c r="G18" s="722"/>
      <c r="H18" s="722"/>
      <c r="I18" s="722"/>
      <c r="J18" s="722"/>
      <c r="K18" s="722"/>
      <c r="L18" s="722"/>
      <c r="M18" s="722"/>
      <c r="N18" s="722"/>
      <c r="O18" s="722"/>
      <c r="P18" s="722"/>
      <c r="Q18" s="722"/>
      <c r="R18" s="722"/>
      <c r="S18" s="722"/>
      <c r="T18" s="72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693" t="s">
        <v>1498</v>
      </c>
      <c r="B20" s="694"/>
      <c r="C20" s="694"/>
      <c r="D20" s="694"/>
      <c r="E20" s="694"/>
      <c r="F20" s="694"/>
      <c r="G20" s="694"/>
      <c r="H20" s="694"/>
      <c r="I20" s="694"/>
      <c r="J20" s="694"/>
      <c r="K20" s="694"/>
      <c r="L20" s="694"/>
      <c r="M20" s="694"/>
      <c r="N20" s="694"/>
      <c r="O20" s="695"/>
      <c r="P20" s="689" t="s">
        <v>1425</v>
      </c>
      <c r="Q20" s="690"/>
      <c r="R20" s="690"/>
      <c r="S20" s="690"/>
      <c r="T20" s="690"/>
      <c r="U20" s="689" t="s">
        <v>1374</v>
      </c>
      <c r="V20" s="690"/>
      <c r="W20" s="690"/>
      <c r="X20" s="690"/>
      <c r="Y20" s="690"/>
      <c r="Z20" s="690"/>
    </row>
    <row r="21" spans="1:26">
      <c r="A21" s="696"/>
      <c r="B21" s="697"/>
      <c r="C21" s="697"/>
      <c r="D21" s="697"/>
      <c r="E21" s="697"/>
      <c r="F21" s="697"/>
      <c r="G21" s="697"/>
      <c r="H21" s="697"/>
      <c r="I21" s="697"/>
      <c r="J21" s="697"/>
      <c r="K21" s="697"/>
      <c r="L21" s="697"/>
      <c r="M21" s="697"/>
      <c r="N21" s="697"/>
      <c r="O21" s="698"/>
      <c r="P21" s="690"/>
      <c r="Q21" s="690"/>
      <c r="R21" s="690"/>
      <c r="S21" s="690"/>
      <c r="T21" s="690"/>
      <c r="U21" s="690"/>
      <c r="V21" s="690"/>
      <c r="W21" s="690"/>
      <c r="X21" s="690"/>
      <c r="Y21" s="690"/>
      <c r="Z21" s="690"/>
    </row>
    <row r="22" spans="1:26">
      <c r="A22" s="903" t="s">
        <v>915</v>
      </c>
      <c r="B22" s="904"/>
      <c r="C22" s="904"/>
      <c r="D22" s="904"/>
      <c r="E22" s="904"/>
      <c r="F22" s="904"/>
      <c r="G22" s="904"/>
      <c r="H22" s="904"/>
      <c r="I22" s="904"/>
      <c r="J22" s="904"/>
      <c r="K22" s="904"/>
      <c r="L22" s="904"/>
      <c r="M22" s="904"/>
      <c r="N22" s="904"/>
      <c r="O22" s="904"/>
      <c r="P22" s="904"/>
      <c r="Q22" s="904"/>
      <c r="R22" s="904"/>
      <c r="S22" s="904"/>
      <c r="T22" s="905"/>
      <c r="U22" s="142" t="s">
        <v>916</v>
      </c>
      <c r="V22" s="143"/>
      <c r="W22" s="143"/>
      <c r="X22" s="143"/>
      <c r="Y22" s="143"/>
      <c r="Z22" s="144"/>
    </row>
    <row r="23" spans="1:26">
      <c r="A23" s="693" t="s">
        <v>1497</v>
      </c>
      <c r="B23" s="694"/>
      <c r="C23" s="694"/>
      <c r="D23" s="694"/>
      <c r="E23" s="694"/>
      <c r="F23" s="694"/>
      <c r="G23" s="694"/>
      <c r="H23" s="694"/>
      <c r="I23" s="694"/>
      <c r="J23" s="694"/>
      <c r="K23" s="694"/>
      <c r="L23" s="694"/>
      <c r="M23" s="694"/>
      <c r="N23" s="694"/>
      <c r="O23" s="694"/>
      <c r="P23" s="694"/>
      <c r="Q23" s="694"/>
      <c r="R23" s="694"/>
      <c r="S23" s="694"/>
      <c r="T23" s="695"/>
      <c r="U23" s="906" t="s">
        <v>1610</v>
      </c>
      <c r="V23" s="906"/>
      <c r="W23" s="906"/>
      <c r="X23" s="906"/>
      <c r="Y23" s="906"/>
      <c r="Z23" s="906"/>
    </row>
    <row r="24" spans="1:26">
      <c r="A24" s="696"/>
      <c r="B24" s="697"/>
      <c r="C24" s="697"/>
      <c r="D24" s="697"/>
      <c r="E24" s="697"/>
      <c r="F24" s="697"/>
      <c r="G24" s="697"/>
      <c r="H24" s="697"/>
      <c r="I24" s="697"/>
      <c r="J24" s="697"/>
      <c r="K24" s="697"/>
      <c r="L24" s="697"/>
      <c r="M24" s="697"/>
      <c r="N24" s="697"/>
      <c r="O24" s="697"/>
      <c r="P24" s="697"/>
      <c r="Q24" s="697"/>
      <c r="R24" s="697"/>
      <c r="S24" s="697"/>
      <c r="T24" s="698"/>
      <c r="U24" s="907"/>
      <c r="V24" s="907"/>
      <c r="W24" s="907"/>
      <c r="X24" s="907"/>
      <c r="Y24" s="907"/>
      <c r="Z24" s="907"/>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c r="A29" s="635" t="s">
        <v>1664</v>
      </c>
      <c r="B29" s="636"/>
      <c r="C29" s="636"/>
      <c r="D29" s="636"/>
      <c r="E29" s="636"/>
      <c r="F29" s="636"/>
      <c r="G29" s="636"/>
      <c r="H29" s="636"/>
      <c r="I29" s="636"/>
      <c r="J29" s="709">
        <v>2025</v>
      </c>
      <c r="K29" s="707"/>
      <c r="L29" s="707"/>
      <c r="M29" s="707"/>
      <c r="N29" s="709" t="s">
        <v>1592</v>
      </c>
      <c r="O29" s="707"/>
      <c r="P29" s="707"/>
      <c r="Q29" s="707"/>
      <c r="R29" s="707"/>
      <c r="S29" s="707"/>
      <c r="T29" s="707"/>
      <c r="U29" s="710" t="s">
        <v>1655</v>
      </c>
      <c r="V29" s="707"/>
      <c r="W29" s="707"/>
      <c r="X29" s="707"/>
      <c r="Y29" s="707"/>
      <c r="Z29" s="707"/>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89" t="s">
        <v>1595</v>
      </c>
      <c r="B32" s="690"/>
      <c r="C32" s="690"/>
      <c r="D32" s="689" t="s">
        <v>1594</v>
      </c>
      <c r="E32" s="690"/>
      <c r="F32" s="690"/>
      <c r="G32" s="689" t="s">
        <v>1593</v>
      </c>
      <c r="H32" s="690"/>
      <c r="I32" s="690"/>
      <c r="J32" s="713">
        <v>2026</v>
      </c>
      <c r="K32" s="714"/>
      <c r="L32" s="714"/>
      <c r="M32" s="714"/>
      <c r="N32" s="713" t="s">
        <v>1592</v>
      </c>
      <c r="O32" s="714"/>
      <c r="P32" s="714"/>
      <c r="Q32" s="714"/>
      <c r="R32" s="714"/>
      <c r="S32" s="714"/>
      <c r="T32" s="714"/>
      <c r="U32" s="715" t="s">
        <v>1377</v>
      </c>
      <c r="V32" s="714"/>
      <c r="W32" s="714"/>
      <c r="X32" s="714"/>
      <c r="Y32" s="714"/>
      <c r="Z32" s="714"/>
    </row>
    <row r="33" spans="1:26">
      <c r="A33" s="690"/>
      <c r="B33" s="690"/>
      <c r="C33" s="690"/>
      <c r="D33" s="690"/>
      <c r="E33" s="690"/>
      <c r="F33" s="690"/>
      <c r="G33" s="690"/>
      <c r="H33" s="690"/>
      <c r="I33" s="690"/>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693" t="s">
        <v>1497</v>
      </c>
      <c r="B36" s="694"/>
      <c r="C36" s="694"/>
      <c r="D36" s="694"/>
      <c r="E36" s="694"/>
      <c r="F36" s="694"/>
      <c r="G36" s="694"/>
      <c r="H36" s="694"/>
      <c r="I36" s="694"/>
      <c r="J36" s="694"/>
      <c r="K36" s="694"/>
      <c r="L36" s="694"/>
      <c r="M36" s="695"/>
      <c r="N36" s="693" t="str">
        <f>U23</f>
        <v>Índice</v>
      </c>
      <c r="O36" s="694"/>
      <c r="P36" s="694"/>
      <c r="Q36" s="694"/>
      <c r="R36" s="694"/>
      <c r="S36" s="694"/>
      <c r="T36" s="695"/>
      <c r="U36" s="890" t="s">
        <v>1319</v>
      </c>
      <c r="V36" s="779"/>
      <c r="W36" s="779"/>
      <c r="X36" s="779"/>
      <c r="Y36" s="779"/>
      <c r="Z36" s="780"/>
    </row>
    <row r="37" spans="1:26" ht="22.9" customHeight="1">
      <c r="A37" s="696"/>
      <c r="B37" s="697"/>
      <c r="C37" s="697"/>
      <c r="D37" s="697"/>
      <c r="E37" s="697"/>
      <c r="F37" s="697"/>
      <c r="G37" s="697"/>
      <c r="H37" s="697"/>
      <c r="I37" s="697"/>
      <c r="J37" s="697"/>
      <c r="K37" s="697"/>
      <c r="L37" s="697"/>
      <c r="M37" s="698"/>
      <c r="N37" s="696"/>
      <c r="O37" s="697"/>
      <c r="P37" s="697"/>
      <c r="Q37" s="697"/>
      <c r="R37" s="697"/>
      <c r="S37" s="697"/>
      <c r="T37" s="698"/>
      <c r="U37" s="781"/>
      <c r="V37" s="782"/>
      <c r="W37" s="782"/>
      <c r="X37" s="782"/>
      <c r="Y37" s="782"/>
      <c r="Z37" s="783"/>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693" t="s">
        <v>1426</v>
      </c>
      <c r="B39" s="723"/>
      <c r="C39" s="723"/>
      <c r="D39" s="723"/>
      <c r="E39" s="723"/>
      <c r="F39" s="723"/>
      <c r="G39" s="723"/>
      <c r="H39" s="723"/>
      <c r="I39" s="723"/>
      <c r="J39" s="723"/>
      <c r="K39" s="723"/>
      <c r="L39" s="723"/>
      <c r="M39" s="723"/>
      <c r="N39" s="723"/>
      <c r="O39" s="723"/>
      <c r="P39" s="723"/>
      <c r="Q39" s="723"/>
      <c r="R39" s="723"/>
      <c r="S39" s="723"/>
      <c r="T39" s="723"/>
      <c r="U39" s="723"/>
      <c r="V39" s="723"/>
      <c r="W39" s="723"/>
      <c r="X39" s="723"/>
      <c r="Y39" s="723"/>
      <c r="Z39" s="724"/>
    </row>
    <row r="40" spans="1:26">
      <c r="A40" s="725"/>
      <c r="B40" s="726"/>
      <c r="C40" s="726"/>
      <c r="D40" s="726"/>
      <c r="E40" s="726"/>
      <c r="F40" s="726"/>
      <c r="G40" s="726"/>
      <c r="H40" s="726"/>
      <c r="I40" s="726"/>
      <c r="J40" s="726"/>
      <c r="K40" s="726"/>
      <c r="L40" s="726"/>
      <c r="M40" s="726"/>
      <c r="N40" s="726"/>
      <c r="O40" s="726"/>
      <c r="P40" s="726"/>
      <c r="Q40" s="726"/>
      <c r="R40" s="726"/>
      <c r="S40" s="726"/>
      <c r="T40" s="726"/>
      <c r="U40" s="726"/>
      <c r="V40" s="726"/>
      <c r="W40" s="726"/>
      <c r="X40" s="726"/>
      <c r="Y40" s="726"/>
      <c r="Z40" s="727"/>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689" t="s">
        <v>1576</v>
      </c>
      <c r="B43" s="690"/>
      <c r="C43" s="690"/>
      <c r="D43" s="690"/>
      <c r="E43" s="690"/>
      <c r="F43" s="690"/>
      <c r="G43" s="690"/>
      <c r="H43" s="690"/>
      <c r="I43" s="690"/>
      <c r="J43" s="690"/>
      <c r="K43" s="690"/>
      <c r="L43" s="690"/>
      <c r="M43" s="690"/>
      <c r="N43" s="721" t="s">
        <v>1586</v>
      </c>
      <c r="O43" s="722"/>
      <c r="P43" s="722"/>
      <c r="Q43" s="722"/>
      <c r="R43" s="722"/>
      <c r="S43" s="722"/>
      <c r="T43" s="722"/>
      <c r="U43" s="693" t="s">
        <v>1384</v>
      </c>
      <c r="V43" s="723"/>
      <c r="W43" s="723"/>
      <c r="X43" s="723"/>
      <c r="Y43" s="723"/>
      <c r="Z43" s="724"/>
    </row>
    <row r="44" spans="1:26">
      <c r="A44" s="690"/>
      <c r="B44" s="690"/>
      <c r="C44" s="690"/>
      <c r="D44" s="690"/>
      <c r="E44" s="690"/>
      <c r="F44" s="690"/>
      <c r="G44" s="690"/>
      <c r="H44" s="690"/>
      <c r="I44" s="690"/>
      <c r="J44" s="690"/>
      <c r="K44" s="690"/>
      <c r="L44" s="690"/>
      <c r="M44" s="690"/>
      <c r="N44" s="722"/>
      <c r="O44" s="722"/>
      <c r="P44" s="722"/>
      <c r="Q44" s="722"/>
      <c r="R44" s="722"/>
      <c r="S44" s="722"/>
      <c r="T44" s="722"/>
      <c r="U44" s="725"/>
      <c r="V44" s="726"/>
      <c r="W44" s="726"/>
      <c r="X44" s="726"/>
      <c r="Y44" s="726"/>
      <c r="Z44" s="727"/>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693" t="s">
        <v>1573</v>
      </c>
      <c r="B46" s="723"/>
      <c r="C46" s="723"/>
      <c r="D46" s="723"/>
      <c r="E46" s="723"/>
      <c r="F46" s="723"/>
      <c r="G46" s="723"/>
      <c r="H46" s="723"/>
      <c r="I46" s="723"/>
      <c r="J46" s="723"/>
      <c r="K46" s="723"/>
      <c r="L46" s="723"/>
      <c r="M46" s="724"/>
      <c r="N46" s="689">
        <v>7474712780</v>
      </c>
      <c r="O46" s="690"/>
      <c r="P46" s="690"/>
      <c r="Q46" s="690"/>
      <c r="R46" s="690"/>
      <c r="S46" s="690"/>
      <c r="T46" s="690"/>
      <c r="U46" s="730" t="s">
        <v>1581</v>
      </c>
      <c r="V46" s="731"/>
      <c r="W46" s="731"/>
      <c r="X46" s="731"/>
      <c r="Y46" s="731"/>
      <c r="Z46" s="732"/>
    </row>
    <row r="47" spans="1:26">
      <c r="A47" s="725"/>
      <c r="B47" s="726"/>
      <c r="C47" s="726"/>
      <c r="D47" s="726"/>
      <c r="E47" s="726"/>
      <c r="F47" s="726"/>
      <c r="G47" s="726"/>
      <c r="H47" s="726"/>
      <c r="I47" s="726"/>
      <c r="J47" s="726"/>
      <c r="K47" s="726"/>
      <c r="L47" s="726"/>
      <c r="M47" s="727"/>
      <c r="N47" s="729"/>
      <c r="O47" s="729"/>
      <c r="P47" s="729"/>
      <c r="Q47" s="729"/>
      <c r="R47" s="729"/>
      <c r="S47" s="729"/>
      <c r="T47" s="729"/>
      <c r="U47" s="733"/>
      <c r="V47" s="734"/>
      <c r="W47" s="734"/>
      <c r="X47" s="734"/>
      <c r="Y47" s="734"/>
      <c r="Z47" s="735"/>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886" t="s">
        <v>1608</v>
      </c>
      <c r="B49" s="887"/>
      <c r="C49" s="887"/>
      <c r="D49" s="887"/>
      <c r="E49" s="887"/>
      <c r="F49" s="887"/>
      <c r="G49" s="887"/>
      <c r="H49" s="887"/>
      <c r="I49" s="888"/>
      <c r="J49" s="736" t="s">
        <v>1577</v>
      </c>
      <c r="K49" s="742"/>
      <c r="L49" s="742"/>
      <c r="M49" s="742"/>
      <c r="N49" s="742"/>
      <c r="O49" s="742"/>
      <c r="P49" s="742"/>
      <c r="Q49" s="743"/>
      <c r="R49" s="747" t="s">
        <v>1576</v>
      </c>
      <c r="S49" s="742"/>
      <c r="T49" s="742"/>
      <c r="U49" s="742"/>
      <c r="V49" s="742"/>
      <c r="W49" s="742"/>
      <c r="X49" s="742"/>
      <c r="Y49" s="742"/>
      <c r="Z49" s="743"/>
    </row>
    <row r="50" spans="1:26">
      <c r="A50" s="886"/>
      <c r="B50" s="887"/>
      <c r="C50" s="887"/>
      <c r="D50" s="887"/>
      <c r="E50" s="887"/>
      <c r="F50" s="887"/>
      <c r="G50" s="887"/>
      <c r="H50" s="887"/>
      <c r="I50" s="888"/>
      <c r="J50" s="744"/>
      <c r="K50" s="745"/>
      <c r="L50" s="745"/>
      <c r="M50" s="745"/>
      <c r="N50" s="745"/>
      <c r="O50" s="745"/>
      <c r="P50" s="745"/>
      <c r="Q50" s="746"/>
      <c r="R50" s="744"/>
      <c r="S50" s="745"/>
      <c r="T50" s="745"/>
      <c r="U50" s="745"/>
      <c r="V50" s="745"/>
      <c r="W50" s="745"/>
      <c r="X50" s="745"/>
      <c r="Y50" s="745"/>
      <c r="Z50" s="746"/>
    </row>
    <row r="51" spans="1:26" ht="42" customHeight="1">
      <c r="A51" s="897" t="s">
        <v>1653</v>
      </c>
      <c r="B51" s="898"/>
      <c r="C51" s="898"/>
      <c r="D51" s="898"/>
      <c r="E51" s="898"/>
      <c r="F51" s="898"/>
      <c r="G51" s="898"/>
      <c r="H51" s="898"/>
      <c r="I51" s="899"/>
      <c r="J51" s="900" t="s">
        <v>1574</v>
      </c>
      <c r="K51" s="901"/>
      <c r="L51" s="901"/>
      <c r="M51" s="901"/>
      <c r="N51" s="901"/>
      <c r="O51" s="901"/>
      <c r="P51" s="901"/>
      <c r="Q51" s="901"/>
      <c r="R51" s="902" t="s">
        <v>1573</v>
      </c>
      <c r="S51" s="898"/>
      <c r="T51" s="898"/>
      <c r="U51" s="898"/>
      <c r="V51" s="898"/>
      <c r="W51" s="898"/>
      <c r="X51" s="898"/>
      <c r="Y51" s="898"/>
      <c r="Z51" s="899"/>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88">
    <mergeCell ref="A1:Z1"/>
    <mergeCell ref="A2:Z2"/>
    <mergeCell ref="A3:Z3"/>
    <mergeCell ref="A4:Z4"/>
    <mergeCell ref="A5:Z5"/>
    <mergeCell ref="A8:Z8"/>
    <mergeCell ref="A9:Z9"/>
    <mergeCell ref="A17:B18"/>
    <mergeCell ref="C17:T18"/>
    <mergeCell ref="U17:Z18"/>
    <mergeCell ref="A10:Z11"/>
    <mergeCell ref="A12:Z12"/>
    <mergeCell ref="A13:Z14"/>
    <mergeCell ref="A15:Z15"/>
    <mergeCell ref="A16:B16"/>
    <mergeCell ref="C16:T16"/>
    <mergeCell ref="U16:Z16"/>
    <mergeCell ref="A19:O19"/>
    <mergeCell ref="P19:T19"/>
    <mergeCell ref="U19:Z19"/>
    <mergeCell ref="N28:T28"/>
    <mergeCell ref="U28:Z28"/>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display="migrante@guerrero.gob.mx" xr:uid="{01B50E81-5721-495A-A008-CDA2BB2E80D2}"/>
    <hyperlink ref="U17" r:id="rId2" xr:uid="{04950DE9-8970-4C04-9B69-13FCF41811DC}"/>
    <hyperlink ref="U36" r:id="rId3" xr:uid="{80A9B641-340A-413E-94B1-C695A91FE3A0}"/>
  </hyperlinks>
  <pageMargins left="0.7" right="0.7" top="0.75" bottom="0.75" header="0.3" footer="0.3"/>
  <pageSetup fitToHeight="0" orientation="portrait" horizontalDpi="4294967293" verticalDpi="300"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8A64-EB79-4AC7-A750-F7FE54CCD2ED}">
  <sheetPr>
    <pageSetUpPr fitToPage="1"/>
  </sheetPr>
  <dimension ref="A1:Z53"/>
  <sheetViews>
    <sheetView topLeftCell="A42" zoomScale="150" zoomScaleNormal="150" workbookViewId="0">
      <selection activeCell="U54" sqref="U54"/>
    </sheetView>
  </sheetViews>
  <sheetFormatPr baseColWidth="10" defaultRowHeight="15"/>
  <cols>
    <col min="1" max="13" width="3.28515625" customWidth="1"/>
    <col min="14" max="15" width="4.28515625" customWidth="1"/>
    <col min="16" max="20" width="3.28515625" customWidth="1"/>
    <col min="21" max="25" width="3.7109375" customWidth="1"/>
    <col min="26" max="26" width="10"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76">
        <v>16</v>
      </c>
      <c r="D6" s="908" t="s">
        <v>1682</v>
      </c>
      <c r="E6" s="908"/>
      <c r="F6" s="908"/>
      <c r="G6" s="908"/>
      <c r="H6" s="908"/>
      <c r="I6" s="908"/>
      <c r="J6" s="908"/>
      <c r="K6" s="908"/>
      <c r="L6" s="176"/>
      <c r="M6" s="176"/>
      <c r="N6" s="176"/>
      <c r="O6" s="176"/>
      <c r="P6" s="176"/>
      <c r="Q6" s="176"/>
      <c r="R6" s="141"/>
      <c r="S6" s="141"/>
      <c r="T6" s="141"/>
      <c r="U6" s="141"/>
      <c r="V6" s="141" t="s">
        <v>1815</v>
      </c>
      <c r="W6" s="141"/>
      <c r="X6" s="141"/>
      <c r="Y6" s="141"/>
      <c r="Z6" s="367"/>
    </row>
    <row r="7" spans="1:26">
      <c r="A7" s="373" t="s">
        <v>1636</v>
      </c>
      <c r="B7" s="141"/>
      <c r="C7" s="141"/>
      <c r="D7" s="789" t="s">
        <v>761</v>
      </c>
      <c r="E7" s="789"/>
      <c r="F7" s="789"/>
      <c r="G7" s="789"/>
      <c r="H7" s="789"/>
      <c r="I7" s="789"/>
      <c r="J7" s="789"/>
      <c r="K7" s="789"/>
      <c r="L7" s="141"/>
      <c r="M7" s="141"/>
      <c r="N7" s="141"/>
      <c r="O7" s="141"/>
      <c r="P7" s="141"/>
      <c r="Q7" s="141"/>
      <c r="R7" s="141"/>
      <c r="S7" s="141"/>
      <c r="T7" s="141"/>
      <c r="U7" s="141"/>
      <c r="V7" s="141"/>
      <c r="W7" s="141"/>
      <c r="X7" s="141"/>
      <c r="Y7" s="141"/>
      <c r="Z7" s="367"/>
    </row>
    <row r="8" spans="1:26">
      <c r="A8" s="909" t="s">
        <v>1681</v>
      </c>
      <c r="B8" s="910"/>
      <c r="C8" s="910"/>
      <c r="D8" s="910"/>
      <c r="E8" s="910"/>
      <c r="F8" s="910"/>
      <c r="G8" s="910"/>
      <c r="H8" s="910"/>
      <c r="I8" s="910"/>
      <c r="J8" s="910"/>
      <c r="K8" s="910"/>
      <c r="L8" s="910"/>
      <c r="M8" s="910"/>
      <c r="N8" s="910"/>
      <c r="O8" s="910"/>
      <c r="P8" s="910"/>
      <c r="Q8" s="910"/>
      <c r="R8" s="910"/>
      <c r="S8" s="910"/>
      <c r="T8" s="910"/>
      <c r="U8" s="910"/>
      <c r="V8" s="910"/>
      <c r="W8" s="910"/>
      <c r="X8" s="910"/>
      <c r="Y8" s="910"/>
      <c r="Z8" s="911"/>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912" t="s">
        <v>1680</v>
      </c>
      <c r="B10" s="913"/>
      <c r="C10" s="913"/>
      <c r="D10" s="913"/>
      <c r="E10" s="913"/>
      <c r="F10" s="913"/>
      <c r="G10" s="913"/>
      <c r="H10" s="913"/>
      <c r="I10" s="913"/>
      <c r="J10" s="913"/>
      <c r="K10" s="913"/>
      <c r="L10" s="913"/>
      <c r="M10" s="913"/>
      <c r="N10" s="913"/>
      <c r="O10" s="913"/>
      <c r="P10" s="913"/>
      <c r="Q10" s="913"/>
      <c r="R10" s="913"/>
      <c r="S10" s="913"/>
      <c r="T10" s="913"/>
      <c r="U10" s="913"/>
      <c r="V10" s="913"/>
      <c r="W10" s="913"/>
      <c r="X10" s="913"/>
      <c r="Y10" s="913"/>
      <c r="Z10" s="914"/>
    </row>
    <row r="11" spans="1:26">
      <c r="A11" s="915"/>
      <c r="B11" s="916"/>
      <c r="C11" s="916"/>
      <c r="D11" s="916"/>
      <c r="E11" s="916"/>
      <c r="F11" s="916"/>
      <c r="G11" s="916"/>
      <c r="H11" s="916"/>
      <c r="I11" s="916"/>
      <c r="J11" s="916"/>
      <c r="K11" s="916"/>
      <c r="L11" s="916"/>
      <c r="M11" s="916"/>
      <c r="N11" s="916"/>
      <c r="O11" s="916"/>
      <c r="P11" s="916"/>
      <c r="Q11" s="916"/>
      <c r="R11" s="916"/>
      <c r="S11" s="916"/>
      <c r="T11" s="916"/>
      <c r="U11" s="916"/>
      <c r="V11" s="916"/>
      <c r="W11" s="916"/>
      <c r="X11" s="916"/>
      <c r="Y11" s="916"/>
      <c r="Z11" s="917"/>
    </row>
    <row r="12" spans="1:26" ht="27.6" customHeight="1">
      <c r="A12" s="918" t="s">
        <v>1679</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912" t="s">
        <v>1773</v>
      </c>
      <c r="B13" s="913"/>
      <c r="C13" s="913"/>
      <c r="D13" s="913"/>
      <c r="E13" s="913"/>
      <c r="F13" s="913"/>
      <c r="G13" s="913"/>
      <c r="H13" s="913"/>
      <c r="I13" s="913"/>
      <c r="J13" s="913"/>
      <c r="K13" s="913"/>
      <c r="L13" s="913"/>
      <c r="M13" s="913"/>
      <c r="N13" s="913"/>
      <c r="O13" s="913"/>
      <c r="P13" s="913"/>
      <c r="Q13" s="913"/>
      <c r="R13" s="913"/>
      <c r="S13" s="913"/>
      <c r="T13" s="913"/>
      <c r="U13" s="913"/>
      <c r="V13" s="913"/>
      <c r="W13" s="913"/>
      <c r="X13" s="913"/>
      <c r="Y13" s="913"/>
      <c r="Z13" s="914"/>
    </row>
    <row r="14" spans="1:26" ht="37.15" customHeight="1">
      <c r="A14" s="915"/>
      <c r="B14" s="916"/>
      <c r="C14" s="916"/>
      <c r="D14" s="916"/>
      <c r="E14" s="916"/>
      <c r="F14" s="916"/>
      <c r="G14" s="916"/>
      <c r="H14" s="916"/>
      <c r="I14" s="916"/>
      <c r="J14" s="916"/>
      <c r="K14" s="916"/>
      <c r="L14" s="916"/>
      <c r="M14" s="916"/>
      <c r="N14" s="916"/>
      <c r="O14" s="916"/>
      <c r="P14" s="916"/>
      <c r="Q14" s="916"/>
      <c r="R14" s="916"/>
      <c r="S14" s="916"/>
      <c r="T14" s="916"/>
      <c r="U14" s="916"/>
      <c r="V14" s="916"/>
      <c r="W14" s="916"/>
      <c r="X14" s="916"/>
      <c r="Y14" s="916"/>
      <c r="Z14" s="917"/>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1678</v>
      </c>
      <c r="B17" s="930"/>
      <c r="C17" s="693" t="s">
        <v>1322</v>
      </c>
      <c r="D17" s="694"/>
      <c r="E17" s="694"/>
      <c r="F17" s="694"/>
      <c r="G17" s="694"/>
      <c r="H17" s="694"/>
      <c r="I17" s="694"/>
      <c r="J17" s="694"/>
      <c r="K17" s="694"/>
      <c r="L17" s="694"/>
      <c r="M17" s="694"/>
      <c r="N17" s="694"/>
      <c r="O17" s="694"/>
      <c r="P17" s="694"/>
      <c r="Q17" s="694"/>
      <c r="R17" s="694"/>
      <c r="S17" s="694"/>
      <c r="T17" s="695"/>
      <c r="U17" s="890" t="s">
        <v>1323</v>
      </c>
      <c r="V17" s="779"/>
      <c r="W17" s="779"/>
      <c r="X17" s="779"/>
      <c r="Y17" s="779"/>
      <c r="Z17" s="780"/>
    </row>
    <row r="18" spans="1:26" ht="26.45" customHeight="1">
      <c r="A18" s="931"/>
      <c r="B18" s="932"/>
      <c r="C18" s="696"/>
      <c r="D18" s="697"/>
      <c r="E18" s="697"/>
      <c r="F18" s="697"/>
      <c r="G18" s="697"/>
      <c r="H18" s="697"/>
      <c r="I18" s="697"/>
      <c r="J18" s="697"/>
      <c r="K18" s="697"/>
      <c r="L18" s="697"/>
      <c r="M18" s="697"/>
      <c r="N18" s="697"/>
      <c r="O18" s="697"/>
      <c r="P18" s="697"/>
      <c r="Q18" s="697"/>
      <c r="R18" s="697"/>
      <c r="S18" s="697"/>
      <c r="T18" s="698"/>
      <c r="U18" s="781"/>
      <c r="V18" s="782"/>
      <c r="W18" s="782"/>
      <c r="X18" s="782"/>
      <c r="Y18" s="782"/>
      <c r="Z18" s="783"/>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926" t="s">
        <v>911</v>
      </c>
      <c r="V19" s="927"/>
      <c r="W19" s="927"/>
      <c r="X19" s="927"/>
      <c r="Y19" s="927"/>
      <c r="Z19" s="928"/>
    </row>
    <row r="20" spans="1:26">
      <c r="A20" s="693" t="s">
        <v>1474</v>
      </c>
      <c r="B20" s="694"/>
      <c r="C20" s="694"/>
      <c r="D20" s="694"/>
      <c r="E20" s="694"/>
      <c r="F20" s="694"/>
      <c r="G20" s="694"/>
      <c r="H20" s="694"/>
      <c r="I20" s="694"/>
      <c r="J20" s="694"/>
      <c r="K20" s="694"/>
      <c r="L20" s="694"/>
      <c r="M20" s="694"/>
      <c r="N20" s="694"/>
      <c r="O20" s="695"/>
      <c r="P20" s="933" t="s">
        <v>1627</v>
      </c>
      <c r="Q20" s="934"/>
      <c r="R20" s="934"/>
      <c r="S20" s="934"/>
      <c r="T20" s="935"/>
      <c r="U20" s="933" t="s">
        <v>1374</v>
      </c>
      <c r="V20" s="934"/>
      <c r="W20" s="934"/>
      <c r="X20" s="934"/>
      <c r="Y20" s="934"/>
      <c r="Z20" s="935"/>
    </row>
    <row r="21" spans="1:26">
      <c r="A21" s="696"/>
      <c r="B21" s="697"/>
      <c r="C21" s="697"/>
      <c r="D21" s="697"/>
      <c r="E21" s="697"/>
      <c r="F21" s="697"/>
      <c r="G21" s="697"/>
      <c r="H21" s="697"/>
      <c r="I21" s="697"/>
      <c r="J21" s="697"/>
      <c r="K21" s="697"/>
      <c r="L21" s="697"/>
      <c r="M21" s="697"/>
      <c r="N21" s="697"/>
      <c r="O21" s="698"/>
      <c r="P21" s="836"/>
      <c r="Q21" s="837"/>
      <c r="R21" s="837"/>
      <c r="S21" s="837"/>
      <c r="T21" s="838"/>
      <c r="U21" s="836"/>
      <c r="V21" s="837"/>
      <c r="W21" s="837"/>
      <c r="X21" s="837"/>
      <c r="Y21" s="837"/>
      <c r="Z21" s="838"/>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1473</v>
      </c>
      <c r="B23" s="694"/>
      <c r="C23" s="694"/>
      <c r="D23" s="694"/>
      <c r="E23" s="694"/>
      <c r="F23" s="694"/>
      <c r="G23" s="694"/>
      <c r="H23" s="694"/>
      <c r="I23" s="694"/>
      <c r="J23" s="694"/>
      <c r="K23" s="694"/>
      <c r="L23" s="694"/>
      <c r="M23" s="694"/>
      <c r="N23" s="694"/>
      <c r="O23" s="694"/>
      <c r="P23" s="694"/>
      <c r="Q23" s="694"/>
      <c r="R23" s="694"/>
      <c r="S23" s="694"/>
      <c r="T23" s="695"/>
      <c r="U23" s="933" t="s">
        <v>1620</v>
      </c>
      <c r="V23" s="934"/>
      <c r="W23" s="934"/>
      <c r="X23" s="934"/>
      <c r="Y23" s="934"/>
      <c r="Z23" s="935"/>
    </row>
    <row r="24" spans="1:26">
      <c r="A24" s="696"/>
      <c r="B24" s="697"/>
      <c r="C24" s="697"/>
      <c r="D24" s="697"/>
      <c r="E24" s="697"/>
      <c r="F24" s="697"/>
      <c r="G24" s="697"/>
      <c r="H24" s="697"/>
      <c r="I24" s="697"/>
      <c r="J24" s="697"/>
      <c r="K24" s="697"/>
      <c r="L24" s="697"/>
      <c r="M24" s="697"/>
      <c r="N24" s="697"/>
      <c r="O24" s="697"/>
      <c r="P24" s="697"/>
      <c r="Q24" s="697"/>
      <c r="R24" s="697"/>
      <c r="S24" s="697"/>
      <c r="T24" s="698"/>
      <c r="U24" s="836"/>
      <c r="V24" s="837"/>
      <c r="W24" s="837"/>
      <c r="X24" s="837"/>
      <c r="Y24" s="837"/>
      <c r="Z24" s="838"/>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1664</v>
      </c>
      <c r="B29" s="937"/>
      <c r="C29" s="937"/>
      <c r="D29" s="937"/>
      <c r="E29" s="937"/>
      <c r="F29" s="937"/>
      <c r="G29" s="937"/>
      <c r="H29" s="937"/>
      <c r="I29" s="938"/>
      <c r="J29" s="939">
        <v>2025</v>
      </c>
      <c r="K29" s="940"/>
      <c r="L29" s="940"/>
      <c r="M29" s="941"/>
      <c r="N29" s="939" t="s">
        <v>1592</v>
      </c>
      <c r="O29" s="940"/>
      <c r="P29" s="940"/>
      <c r="Q29" s="940"/>
      <c r="R29" s="940"/>
      <c r="S29" s="940"/>
      <c r="T29" s="941"/>
      <c r="U29" s="942" t="s">
        <v>1820</v>
      </c>
      <c r="V29" s="943"/>
      <c r="W29" s="943"/>
      <c r="X29" s="943"/>
      <c r="Y29" s="943"/>
      <c r="Z29" s="944"/>
    </row>
    <row r="30" spans="1:26">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1676</v>
      </c>
      <c r="B32" s="700"/>
      <c r="C32" s="701"/>
      <c r="D32" s="699" t="s">
        <v>1675</v>
      </c>
      <c r="E32" s="700"/>
      <c r="F32" s="701"/>
      <c r="G32" s="699" t="s">
        <v>1674</v>
      </c>
      <c r="H32" s="700"/>
      <c r="I32" s="701"/>
      <c r="J32" s="973">
        <v>2026</v>
      </c>
      <c r="K32" s="974"/>
      <c r="L32" s="974"/>
      <c r="M32" s="975"/>
      <c r="N32" s="973" t="s">
        <v>1592</v>
      </c>
      <c r="O32" s="974"/>
      <c r="P32" s="974"/>
      <c r="Q32" s="974"/>
      <c r="R32" s="974"/>
      <c r="S32" s="974"/>
      <c r="T32" s="975"/>
      <c r="U32" s="958" t="s">
        <v>1758</v>
      </c>
      <c r="V32" s="959"/>
      <c r="W32" s="959"/>
      <c r="X32" s="959"/>
      <c r="Y32" s="959"/>
      <c r="Z32" s="960"/>
    </row>
    <row r="33" spans="1:26">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979" t="s">
        <v>1473</v>
      </c>
      <c r="B36" s="980"/>
      <c r="C36" s="980"/>
      <c r="D36" s="980"/>
      <c r="E36" s="980"/>
      <c r="F36" s="980"/>
      <c r="G36" s="980"/>
      <c r="H36" s="980"/>
      <c r="I36" s="980"/>
      <c r="J36" s="980"/>
      <c r="K36" s="980"/>
      <c r="L36" s="980"/>
      <c r="M36" s="981"/>
      <c r="N36" s="933" t="s">
        <v>1620</v>
      </c>
      <c r="O36" s="934"/>
      <c r="P36" s="934"/>
      <c r="Q36" s="934"/>
      <c r="R36" s="934"/>
      <c r="S36" s="934"/>
      <c r="T36" s="935"/>
      <c r="U36" s="778" t="s">
        <v>1323</v>
      </c>
      <c r="V36" s="779"/>
      <c r="W36" s="779"/>
      <c r="X36" s="779"/>
      <c r="Y36" s="779"/>
      <c r="Z36" s="780"/>
    </row>
    <row r="37" spans="1:26">
      <c r="A37" s="982"/>
      <c r="B37" s="983"/>
      <c r="C37" s="983"/>
      <c r="D37" s="983"/>
      <c r="E37" s="983"/>
      <c r="F37" s="983"/>
      <c r="G37" s="983"/>
      <c r="H37" s="983"/>
      <c r="I37" s="983"/>
      <c r="J37" s="983"/>
      <c r="K37" s="983"/>
      <c r="L37" s="983"/>
      <c r="M37" s="984"/>
      <c r="N37" s="836"/>
      <c r="O37" s="837"/>
      <c r="P37" s="837"/>
      <c r="Q37" s="837"/>
      <c r="R37" s="837"/>
      <c r="S37" s="837"/>
      <c r="T37" s="838"/>
      <c r="U37" s="781"/>
      <c r="V37" s="782"/>
      <c r="W37" s="782"/>
      <c r="X37" s="782"/>
      <c r="Y37" s="782"/>
      <c r="Z37" s="783"/>
    </row>
    <row r="38" spans="1:26">
      <c r="A38" s="623" t="s">
        <v>1673</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693" t="s">
        <v>1774</v>
      </c>
      <c r="B39" s="694"/>
      <c r="C39" s="694"/>
      <c r="D39" s="694"/>
      <c r="E39" s="694"/>
      <c r="F39" s="694"/>
      <c r="G39" s="694"/>
      <c r="H39" s="694"/>
      <c r="I39" s="694"/>
      <c r="J39" s="694"/>
      <c r="K39" s="694"/>
      <c r="L39" s="694"/>
      <c r="M39" s="694"/>
      <c r="N39" s="694"/>
      <c r="O39" s="694"/>
      <c r="P39" s="694"/>
      <c r="Q39" s="694"/>
      <c r="R39" s="694"/>
      <c r="S39" s="694"/>
      <c r="T39" s="694"/>
      <c r="U39" s="694"/>
      <c r="V39" s="694"/>
      <c r="W39" s="694"/>
      <c r="X39" s="694"/>
      <c r="Y39" s="694"/>
      <c r="Z39" s="695"/>
    </row>
    <row r="40" spans="1:26">
      <c r="A40" s="696"/>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8"/>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c r="A43" s="797" t="s">
        <v>1672</v>
      </c>
      <c r="B43" s="798"/>
      <c r="C43" s="798"/>
      <c r="D43" s="798"/>
      <c r="E43" s="798"/>
      <c r="F43" s="798"/>
      <c r="G43" s="798"/>
      <c r="H43" s="798"/>
      <c r="I43" s="798"/>
      <c r="J43" s="798"/>
      <c r="K43" s="798"/>
      <c r="L43" s="798"/>
      <c r="M43" s="799"/>
      <c r="N43" s="693" t="s">
        <v>1586</v>
      </c>
      <c r="O43" s="694"/>
      <c r="P43" s="694"/>
      <c r="Q43" s="694"/>
      <c r="R43" s="694"/>
      <c r="S43" s="694"/>
      <c r="T43" s="695"/>
      <c r="U43" s="693" t="s">
        <v>1671</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1670</v>
      </c>
      <c r="B46" s="694"/>
      <c r="C46" s="694"/>
      <c r="D46" s="694"/>
      <c r="E46" s="694"/>
      <c r="F46" s="694"/>
      <c r="G46" s="694"/>
      <c r="H46" s="694"/>
      <c r="I46" s="694"/>
      <c r="J46" s="694"/>
      <c r="K46" s="694"/>
      <c r="L46" s="694"/>
      <c r="M46" s="695"/>
      <c r="N46" s="699" t="s">
        <v>1669</v>
      </c>
      <c r="O46" s="700"/>
      <c r="P46" s="700"/>
      <c r="Q46" s="700"/>
      <c r="R46" s="700"/>
      <c r="S46" s="700"/>
      <c r="T46" s="701"/>
      <c r="U46" s="985" t="s">
        <v>1668</v>
      </c>
      <c r="V46" s="986"/>
      <c r="W46" s="986"/>
      <c r="X46" s="986"/>
      <c r="Y46" s="986"/>
      <c r="Z46" s="987"/>
    </row>
    <row r="47" spans="1:26">
      <c r="A47" s="696"/>
      <c r="B47" s="697"/>
      <c r="C47" s="697"/>
      <c r="D47" s="697"/>
      <c r="E47" s="697"/>
      <c r="F47" s="697"/>
      <c r="G47" s="697"/>
      <c r="H47" s="697"/>
      <c r="I47" s="697"/>
      <c r="J47" s="697"/>
      <c r="K47" s="697"/>
      <c r="L47" s="697"/>
      <c r="M47" s="698"/>
      <c r="N47" s="702"/>
      <c r="O47" s="703"/>
      <c r="P47" s="703"/>
      <c r="Q47" s="703"/>
      <c r="R47" s="703"/>
      <c r="S47" s="703"/>
      <c r="T47" s="704"/>
      <c r="U47" s="988"/>
      <c r="V47" s="989"/>
      <c r="W47" s="989"/>
      <c r="X47" s="989"/>
      <c r="Y47" s="989"/>
      <c r="Z47" s="990"/>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854" t="s">
        <v>1608</v>
      </c>
      <c r="B49" s="855"/>
      <c r="C49" s="855"/>
      <c r="D49" s="855"/>
      <c r="E49" s="855"/>
      <c r="F49" s="855"/>
      <c r="G49" s="855"/>
      <c r="H49" s="855"/>
      <c r="I49" s="856"/>
      <c r="J49" s="854" t="s">
        <v>1577</v>
      </c>
      <c r="K49" s="855"/>
      <c r="L49" s="855"/>
      <c r="M49" s="855"/>
      <c r="N49" s="855"/>
      <c r="O49" s="855"/>
      <c r="P49" s="855"/>
      <c r="Q49" s="856"/>
      <c r="R49" s="747" t="s">
        <v>1576</v>
      </c>
      <c r="S49" s="742"/>
      <c r="T49" s="742"/>
      <c r="U49" s="742"/>
      <c r="V49" s="742"/>
      <c r="W49" s="742"/>
      <c r="X49" s="742"/>
      <c r="Y49" s="742"/>
      <c r="Z49" s="743"/>
    </row>
    <row r="50" spans="1:26" ht="38.450000000000003" customHeight="1">
      <c r="A50" s="857"/>
      <c r="B50" s="858"/>
      <c r="C50" s="858"/>
      <c r="D50" s="858"/>
      <c r="E50" s="858"/>
      <c r="F50" s="858"/>
      <c r="G50" s="858"/>
      <c r="H50" s="858"/>
      <c r="I50" s="859"/>
      <c r="J50" s="857"/>
      <c r="K50" s="858"/>
      <c r="L50" s="858"/>
      <c r="M50" s="858"/>
      <c r="N50" s="858"/>
      <c r="O50" s="858"/>
      <c r="P50" s="858"/>
      <c r="Q50" s="859"/>
      <c r="R50" s="744"/>
      <c r="S50" s="745"/>
      <c r="T50" s="745"/>
      <c r="U50" s="745"/>
      <c r="V50" s="745"/>
      <c r="W50" s="745"/>
      <c r="X50" s="745"/>
      <c r="Y50" s="745"/>
      <c r="Z50" s="746"/>
    </row>
    <row r="51" spans="1:26" ht="32.450000000000003" customHeight="1">
      <c r="A51" s="995" t="s">
        <v>1617</v>
      </c>
      <c r="B51" s="996"/>
      <c r="C51" s="996"/>
      <c r="D51" s="996"/>
      <c r="E51" s="996"/>
      <c r="F51" s="996"/>
      <c r="G51" s="996"/>
      <c r="H51" s="996"/>
      <c r="I51" s="997"/>
      <c r="J51" s="995" t="s">
        <v>1574</v>
      </c>
      <c r="K51" s="996"/>
      <c r="L51" s="996"/>
      <c r="M51" s="996"/>
      <c r="N51" s="996"/>
      <c r="O51" s="996"/>
      <c r="P51" s="996"/>
      <c r="Q51" s="997"/>
      <c r="R51" s="995" t="s">
        <v>1573</v>
      </c>
      <c r="S51" s="996"/>
      <c r="T51" s="996"/>
      <c r="U51" s="996"/>
      <c r="V51" s="996"/>
      <c r="W51" s="996"/>
      <c r="X51" s="996"/>
      <c r="Y51" s="996"/>
      <c r="Z51" s="997"/>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48:I48"/>
    <mergeCell ref="J48:Q48"/>
    <mergeCell ref="R48:Z48"/>
    <mergeCell ref="A52:Z52"/>
    <mergeCell ref="A53:Z53"/>
    <mergeCell ref="A49:I50"/>
    <mergeCell ref="J49:Q50"/>
    <mergeCell ref="R49:Z50"/>
    <mergeCell ref="A51:I51"/>
    <mergeCell ref="J51:Q51"/>
    <mergeCell ref="R51:Z51"/>
    <mergeCell ref="A45:M45"/>
    <mergeCell ref="N45:T45"/>
    <mergeCell ref="U45:Z45"/>
    <mergeCell ref="A46:M47"/>
    <mergeCell ref="N46:T47"/>
    <mergeCell ref="U46:Z47"/>
    <mergeCell ref="A42:M42"/>
    <mergeCell ref="N42:T42"/>
    <mergeCell ref="U42:Z42"/>
    <mergeCell ref="A43:M44"/>
    <mergeCell ref="N43:T44"/>
    <mergeCell ref="U43:Z44"/>
    <mergeCell ref="A41:Z41"/>
    <mergeCell ref="D32:F33"/>
    <mergeCell ref="G32:I33"/>
    <mergeCell ref="J32:M33"/>
    <mergeCell ref="N32:T33"/>
    <mergeCell ref="A34:Z34"/>
    <mergeCell ref="A35:M35"/>
    <mergeCell ref="N35:T35"/>
    <mergeCell ref="U35:Z35"/>
    <mergeCell ref="A36:M37"/>
    <mergeCell ref="N36:T37"/>
    <mergeCell ref="U36:Z37"/>
    <mergeCell ref="A38:Z38"/>
    <mergeCell ref="A39:Z40"/>
    <mergeCell ref="A30:I30"/>
    <mergeCell ref="J30:Z30"/>
    <mergeCell ref="U32:Z33"/>
    <mergeCell ref="A31:C31"/>
    <mergeCell ref="D31:F31"/>
    <mergeCell ref="G31:I31"/>
    <mergeCell ref="J31:M31"/>
    <mergeCell ref="N31:T31"/>
    <mergeCell ref="U31:Z31"/>
    <mergeCell ref="A32:C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5:Z15"/>
    <mergeCell ref="A16:B16"/>
    <mergeCell ref="C16:T16"/>
    <mergeCell ref="U16:Z16"/>
    <mergeCell ref="A13:Z14"/>
    <mergeCell ref="D6:K6"/>
    <mergeCell ref="D7:K7"/>
    <mergeCell ref="A8:Z8"/>
    <mergeCell ref="A9:Z9"/>
    <mergeCell ref="A1:Z1"/>
    <mergeCell ref="A2:Z2"/>
    <mergeCell ref="A3:Z3"/>
    <mergeCell ref="A4:Z4"/>
    <mergeCell ref="A5:Z5"/>
  </mergeCells>
  <hyperlinks>
    <hyperlink ref="U46" r:id="rId1" xr:uid="{F277F161-CED0-4FF1-AE35-51EF71862283}"/>
    <hyperlink ref="U17" r:id="rId2" xr:uid="{4687FCE5-3020-4811-9E97-711DCB3F4F4D}"/>
    <hyperlink ref="U36" r:id="rId3" xr:uid="{98D8AAB1-F2CA-4080-841C-DB40FFF406EA}"/>
  </hyperlinks>
  <pageMargins left="0.7" right="0.7" top="0.75" bottom="0.75" header="0.3" footer="0.3"/>
  <pageSetup scale="79" orientation="portrait" horizontalDpi="4294967293" verticalDpi="200"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CCAE-7B1B-4AF9-A84D-15C8A6F0C313}">
  <sheetPr>
    <pageSetUpPr fitToPage="1"/>
  </sheetPr>
  <dimension ref="A1:Z53"/>
  <sheetViews>
    <sheetView zoomScale="150" zoomScaleNormal="150" workbookViewId="0">
      <selection activeCell="W55" sqref="W55"/>
    </sheetView>
  </sheetViews>
  <sheetFormatPr baseColWidth="10" defaultRowHeight="15"/>
  <cols>
    <col min="1" max="13" width="3.28515625" customWidth="1"/>
    <col min="14" max="15" width="4.28515625" customWidth="1"/>
    <col min="16" max="20" width="3.28515625" customWidth="1"/>
    <col min="21" max="25" width="3.7109375" customWidth="1"/>
    <col min="26" max="26" width="10"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76">
        <v>16</v>
      </c>
      <c r="D6" s="946" t="s">
        <v>1682</v>
      </c>
      <c r="E6" s="946"/>
      <c r="F6" s="946"/>
      <c r="G6" s="946"/>
      <c r="H6" s="946"/>
      <c r="I6" s="946"/>
      <c r="J6" s="946"/>
      <c r="K6" s="946"/>
      <c r="L6" s="176"/>
      <c r="M6" s="176"/>
      <c r="N6" s="176"/>
      <c r="O6" s="176"/>
      <c r="P6" s="176"/>
      <c r="Q6" s="176"/>
      <c r="R6" s="141"/>
      <c r="S6" s="141"/>
      <c r="T6" s="141"/>
      <c r="U6" s="141"/>
      <c r="V6" s="141" t="s">
        <v>1815</v>
      </c>
      <c r="W6" s="141"/>
      <c r="X6" s="141"/>
      <c r="Y6" s="141"/>
      <c r="Z6" s="367"/>
    </row>
    <row r="7" spans="1:26">
      <c r="A7" s="373" t="s">
        <v>1636</v>
      </c>
      <c r="B7" s="141"/>
      <c r="C7" s="141"/>
      <c r="D7" s="789" t="s">
        <v>761</v>
      </c>
      <c r="E7" s="789"/>
      <c r="F7" s="789"/>
      <c r="G7" s="789"/>
      <c r="H7" s="789"/>
      <c r="I7" s="789"/>
      <c r="J7" s="789"/>
      <c r="K7" s="789"/>
      <c r="L7" s="141"/>
      <c r="M7" s="141"/>
      <c r="N7" s="141"/>
      <c r="O7" s="141"/>
      <c r="P7" s="141"/>
      <c r="Q7" s="141"/>
      <c r="R7" s="141"/>
      <c r="S7" s="141"/>
      <c r="T7" s="141"/>
      <c r="U7" s="141"/>
      <c r="V7" s="141"/>
      <c r="W7" s="141"/>
      <c r="X7" s="141"/>
      <c r="Y7" s="141"/>
      <c r="Z7" s="367"/>
    </row>
    <row r="8" spans="1:26">
      <c r="A8" s="909" t="s">
        <v>1681</v>
      </c>
      <c r="B8" s="910"/>
      <c r="C8" s="910"/>
      <c r="D8" s="910"/>
      <c r="E8" s="910"/>
      <c r="F8" s="910"/>
      <c r="G8" s="910"/>
      <c r="H8" s="910"/>
      <c r="I8" s="910"/>
      <c r="J8" s="910"/>
      <c r="K8" s="910"/>
      <c r="L8" s="910"/>
      <c r="M8" s="910"/>
      <c r="N8" s="910"/>
      <c r="O8" s="910"/>
      <c r="P8" s="910"/>
      <c r="Q8" s="910"/>
      <c r="R8" s="910"/>
      <c r="S8" s="910"/>
      <c r="T8" s="910"/>
      <c r="U8" s="910"/>
      <c r="V8" s="910"/>
      <c r="W8" s="910"/>
      <c r="X8" s="910"/>
      <c r="Y8" s="910"/>
      <c r="Z8" s="911"/>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912" t="s">
        <v>1680</v>
      </c>
      <c r="B10" s="913"/>
      <c r="C10" s="913"/>
      <c r="D10" s="913"/>
      <c r="E10" s="913"/>
      <c r="F10" s="913"/>
      <c r="G10" s="913"/>
      <c r="H10" s="913"/>
      <c r="I10" s="913"/>
      <c r="J10" s="913"/>
      <c r="K10" s="913"/>
      <c r="L10" s="913"/>
      <c r="M10" s="913"/>
      <c r="N10" s="913"/>
      <c r="O10" s="913"/>
      <c r="P10" s="913"/>
      <c r="Q10" s="913"/>
      <c r="R10" s="913"/>
      <c r="S10" s="913"/>
      <c r="T10" s="913"/>
      <c r="U10" s="913"/>
      <c r="V10" s="913"/>
      <c r="W10" s="913"/>
      <c r="X10" s="913"/>
      <c r="Y10" s="913"/>
      <c r="Z10" s="914"/>
    </row>
    <row r="11" spans="1:26" ht="21" customHeight="1">
      <c r="A11" s="915"/>
      <c r="B11" s="916"/>
      <c r="C11" s="916"/>
      <c r="D11" s="916"/>
      <c r="E11" s="916"/>
      <c r="F11" s="916"/>
      <c r="G11" s="916"/>
      <c r="H11" s="916"/>
      <c r="I11" s="916"/>
      <c r="J11" s="916"/>
      <c r="K11" s="916"/>
      <c r="L11" s="916"/>
      <c r="M11" s="916"/>
      <c r="N11" s="916"/>
      <c r="O11" s="916"/>
      <c r="P11" s="916"/>
      <c r="Q11" s="916"/>
      <c r="R11" s="916"/>
      <c r="S11" s="916"/>
      <c r="T11" s="916"/>
      <c r="U11" s="916"/>
      <c r="V11" s="916"/>
      <c r="W11" s="916"/>
      <c r="X11" s="916"/>
      <c r="Y11" s="916"/>
      <c r="Z11" s="917"/>
    </row>
    <row r="12" spans="1:26" ht="30.6" customHeight="1">
      <c r="A12" s="918" t="s">
        <v>1679</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912" t="s">
        <v>1775</v>
      </c>
      <c r="B13" s="913"/>
      <c r="C13" s="913"/>
      <c r="D13" s="913"/>
      <c r="E13" s="913"/>
      <c r="F13" s="913"/>
      <c r="G13" s="913"/>
      <c r="H13" s="913"/>
      <c r="I13" s="913"/>
      <c r="J13" s="913"/>
      <c r="K13" s="913"/>
      <c r="L13" s="913"/>
      <c r="M13" s="913"/>
      <c r="N13" s="913"/>
      <c r="O13" s="913"/>
      <c r="P13" s="913"/>
      <c r="Q13" s="913"/>
      <c r="R13" s="913"/>
      <c r="S13" s="913"/>
      <c r="T13" s="913"/>
      <c r="U13" s="913"/>
      <c r="V13" s="913"/>
      <c r="W13" s="913"/>
      <c r="X13" s="913"/>
      <c r="Y13" s="913"/>
      <c r="Z13" s="914"/>
    </row>
    <row r="14" spans="1:26" ht="34.15" customHeight="1">
      <c r="A14" s="915"/>
      <c r="B14" s="916"/>
      <c r="C14" s="916"/>
      <c r="D14" s="916"/>
      <c r="E14" s="916"/>
      <c r="F14" s="916"/>
      <c r="G14" s="916"/>
      <c r="H14" s="916"/>
      <c r="I14" s="916"/>
      <c r="J14" s="916"/>
      <c r="K14" s="916"/>
      <c r="L14" s="916"/>
      <c r="M14" s="916"/>
      <c r="N14" s="916"/>
      <c r="O14" s="916"/>
      <c r="P14" s="916"/>
      <c r="Q14" s="916"/>
      <c r="R14" s="916"/>
      <c r="S14" s="916"/>
      <c r="T14" s="916"/>
      <c r="U14" s="916"/>
      <c r="V14" s="916"/>
      <c r="W14" s="916"/>
      <c r="X14" s="916"/>
      <c r="Y14" s="916"/>
      <c r="Z14" s="917"/>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1678</v>
      </c>
      <c r="B17" s="930"/>
      <c r="C17" s="693" t="s">
        <v>1683</v>
      </c>
      <c r="D17" s="694"/>
      <c r="E17" s="694"/>
      <c r="F17" s="694"/>
      <c r="G17" s="694"/>
      <c r="H17" s="694"/>
      <c r="I17" s="694"/>
      <c r="J17" s="694"/>
      <c r="K17" s="694"/>
      <c r="L17" s="694"/>
      <c r="M17" s="694"/>
      <c r="N17" s="694"/>
      <c r="O17" s="694"/>
      <c r="P17" s="694"/>
      <c r="Q17" s="694"/>
      <c r="R17" s="694"/>
      <c r="S17" s="694"/>
      <c r="T17" s="695"/>
      <c r="U17" s="890" t="s">
        <v>1323</v>
      </c>
      <c r="V17" s="779"/>
      <c r="W17" s="779"/>
      <c r="X17" s="779"/>
      <c r="Y17" s="779"/>
      <c r="Z17" s="780"/>
    </row>
    <row r="18" spans="1:26" ht="24.6" customHeight="1">
      <c r="A18" s="931"/>
      <c r="B18" s="932"/>
      <c r="C18" s="696"/>
      <c r="D18" s="697"/>
      <c r="E18" s="697"/>
      <c r="F18" s="697"/>
      <c r="G18" s="697"/>
      <c r="H18" s="697"/>
      <c r="I18" s="697"/>
      <c r="J18" s="697"/>
      <c r="K18" s="697"/>
      <c r="L18" s="697"/>
      <c r="M18" s="697"/>
      <c r="N18" s="697"/>
      <c r="O18" s="697"/>
      <c r="P18" s="697"/>
      <c r="Q18" s="697"/>
      <c r="R18" s="697"/>
      <c r="S18" s="697"/>
      <c r="T18" s="698"/>
      <c r="U18" s="781"/>
      <c r="V18" s="782"/>
      <c r="W18" s="782"/>
      <c r="X18" s="782"/>
      <c r="Y18" s="782"/>
      <c r="Z18" s="783"/>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926" t="s">
        <v>911</v>
      </c>
      <c r="V19" s="927"/>
      <c r="W19" s="927"/>
      <c r="X19" s="927"/>
      <c r="Y19" s="927"/>
      <c r="Z19" s="928"/>
    </row>
    <row r="20" spans="1:26">
      <c r="A20" s="693" t="s">
        <v>1430</v>
      </c>
      <c r="B20" s="694"/>
      <c r="C20" s="694"/>
      <c r="D20" s="694"/>
      <c r="E20" s="694"/>
      <c r="F20" s="694"/>
      <c r="G20" s="694"/>
      <c r="H20" s="694"/>
      <c r="I20" s="694"/>
      <c r="J20" s="694"/>
      <c r="K20" s="694"/>
      <c r="L20" s="694"/>
      <c r="M20" s="694"/>
      <c r="N20" s="694"/>
      <c r="O20" s="695"/>
      <c r="P20" s="933" t="s">
        <v>1429</v>
      </c>
      <c r="Q20" s="934"/>
      <c r="R20" s="934"/>
      <c r="S20" s="934"/>
      <c r="T20" s="935"/>
      <c r="U20" s="933" t="s">
        <v>1610</v>
      </c>
      <c r="V20" s="934"/>
      <c r="W20" s="934"/>
      <c r="X20" s="934"/>
      <c r="Y20" s="934"/>
      <c r="Z20" s="935"/>
    </row>
    <row r="21" spans="1:26">
      <c r="A21" s="696"/>
      <c r="B21" s="697"/>
      <c r="C21" s="697"/>
      <c r="D21" s="697"/>
      <c r="E21" s="697"/>
      <c r="F21" s="697"/>
      <c r="G21" s="697"/>
      <c r="H21" s="697"/>
      <c r="I21" s="697"/>
      <c r="J21" s="697"/>
      <c r="K21" s="697"/>
      <c r="L21" s="697"/>
      <c r="M21" s="697"/>
      <c r="N21" s="697"/>
      <c r="O21" s="698"/>
      <c r="P21" s="836"/>
      <c r="Q21" s="837"/>
      <c r="R21" s="837"/>
      <c r="S21" s="837"/>
      <c r="T21" s="838"/>
      <c r="U21" s="836"/>
      <c r="V21" s="837"/>
      <c r="W21" s="837"/>
      <c r="X21" s="837"/>
      <c r="Y21" s="837"/>
      <c r="Z21" s="838"/>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1776</v>
      </c>
      <c r="B23" s="694"/>
      <c r="C23" s="694"/>
      <c r="D23" s="694"/>
      <c r="E23" s="694"/>
      <c r="F23" s="694"/>
      <c r="G23" s="694"/>
      <c r="H23" s="694"/>
      <c r="I23" s="694"/>
      <c r="J23" s="694"/>
      <c r="K23" s="694"/>
      <c r="L23" s="694"/>
      <c r="M23" s="694"/>
      <c r="N23" s="694"/>
      <c r="O23" s="694"/>
      <c r="P23" s="694"/>
      <c r="Q23" s="694"/>
      <c r="R23" s="694"/>
      <c r="S23" s="694"/>
      <c r="T23" s="695"/>
      <c r="U23" s="933" t="s">
        <v>1620</v>
      </c>
      <c r="V23" s="934"/>
      <c r="W23" s="934"/>
      <c r="X23" s="934"/>
      <c r="Y23" s="934"/>
      <c r="Z23" s="935"/>
    </row>
    <row r="24" spans="1:26">
      <c r="A24" s="696"/>
      <c r="B24" s="697"/>
      <c r="C24" s="697"/>
      <c r="D24" s="697"/>
      <c r="E24" s="697"/>
      <c r="F24" s="697"/>
      <c r="G24" s="697"/>
      <c r="H24" s="697"/>
      <c r="I24" s="697"/>
      <c r="J24" s="697"/>
      <c r="K24" s="697"/>
      <c r="L24" s="697"/>
      <c r="M24" s="697"/>
      <c r="N24" s="697"/>
      <c r="O24" s="697"/>
      <c r="P24" s="697"/>
      <c r="Q24" s="697"/>
      <c r="R24" s="697"/>
      <c r="S24" s="697"/>
      <c r="T24" s="698"/>
      <c r="U24" s="836"/>
      <c r="V24" s="837"/>
      <c r="W24" s="837"/>
      <c r="X24" s="837"/>
      <c r="Y24" s="837"/>
      <c r="Z24" s="838"/>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1664</v>
      </c>
      <c r="B29" s="937"/>
      <c r="C29" s="937"/>
      <c r="D29" s="937"/>
      <c r="E29" s="937"/>
      <c r="F29" s="937"/>
      <c r="G29" s="937"/>
      <c r="H29" s="937"/>
      <c r="I29" s="938"/>
      <c r="J29" s="939">
        <v>2025</v>
      </c>
      <c r="K29" s="940"/>
      <c r="L29" s="940"/>
      <c r="M29" s="941"/>
      <c r="N29" s="939" t="s">
        <v>1592</v>
      </c>
      <c r="O29" s="940"/>
      <c r="P29" s="940"/>
      <c r="Q29" s="940"/>
      <c r="R29" s="940"/>
      <c r="S29" s="940"/>
      <c r="T29" s="941"/>
      <c r="U29" s="942" t="s">
        <v>1677</v>
      </c>
      <c r="V29" s="943"/>
      <c r="W29" s="943"/>
      <c r="X29" s="943"/>
      <c r="Y29" s="943"/>
      <c r="Z29" s="944"/>
    </row>
    <row r="30" spans="1:26">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1676</v>
      </c>
      <c r="B32" s="700"/>
      <c r="C32" s="701"/>
      <c r="D32" s="699" t="s">
        <v>1675</v>
      </c>
      <c r="E32" s="700"/>
      <c r="F32" s="701"/>
      <c r="G32" s="699" t="s">
        <v>1674</v>
      </c>
      <c r="H32" s="700"/>
      <c r="I32" s="701"/>
      <c r="J32" s="973">
        <v>2026</v>
      </c>
      <c r="K32" s="974"/>
      <c r="L32" s="974"/>
      <c r="M32" s="975"/>
      <c r="N32" s="973" t="s">
        <v>1592</v>
      </c>
      <c r="O32" s="974"/>
      <c r="P32" s="974"/>
      <c r="Q32" s="974"/>
      <c r="R32" s="974"/>
      <c r="S32" s="974"/>
      <c r="T32" s="975"/>
      <c r="U32" s="958" t="s">
        <v>1759</v>
      </c>
      <c r="V32" s="959"/>
      <c r="W32" s="959"/>
      <c r="X32" s="959"/>
      <c r="Y32" s="959"/>
      <c r="Z32" s="960"/>
    </row>
    <row r="33" spans="1:26">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979" t="s">
        <v>1506</v>
      </c>
      <c r="B36" s="980"/>
      <c r="C36" s="980"/>
      <c r="D36" s="980"/>
      <c r="E36" s="980"/>
      <c r="F36" s="980"/>
      <c r="G36" s="980"/>
      <c r="H36" s="980"/>
      <c r="I36" s="980"/>
      <c r="J36" s="980"/>
      <c r="K36" s="980"/>
      <c r="L36" s="980"/>
      <c r="M36" s="981"/>
      <c r="N36" s="933" t="s">
        <v>1610</v>
      </c>
      <c r="O36" s="934"/>
      <c r="P36" s="934"/>
      <c r="Q36" s="934"/>
      <c r="R36" s="934"/>
      <c r="S36" s="934"/>
      <c r="T36" s="935"/>
      <c r="U36" s="778" t="s">
        <v>1323</v>
      </c>
      <c r="V36" s="779"/>
      <c r="W36" s="779"/>
      <c r="X36" s="779"/>
      <c r="Y36" s="779"/>
      <c r="Z36" s="780"/>
    </row>
    <row r="37" spans="1:26" ht="22.9" customHeight="1">
      <c r="A37" s="982"/>
      <c r="B37" s="983"/>
      <c r="C37" s="983"/>
      <c r="D37" s="983"/>
      <c r="E37" s="983"/>
      <c r="F37" s="983"/>
      <c r="G37" s="983"/>
      <c r="H37" s="983"/>
      <c r="I37" s="983"/>
      <c r="J37" s="983"/>
      <c r="K37" s="983"/>
      <c r="L37" s="983"/>
      <c r="M37" s="984"/>
      <c r="N37" s="836"/>
      <c r="O37" s="837"/>
      <c r="P37" s="837"/>
      <c r="Q37" s="837"/>
      <c r="R37" s="837"/>
      <c r="S37" s="837"/>
      <c r="T37" s="838"/>
      <c r="U37" s="781"/>
      <c r="V37" s="782"/>
      <c r="W37" s="782"/>
      <c r="X37" s="782"/>
      <c r="Y37" s="782"/>
      <c r="Z37" s="783"/>
    </row>
    <row r="38" spans="1:26">
      <c r="A38" s="623" t="s">
        <v>1673</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693" t="s">
        <v>1430</v>
      </c>
      <c r="B39" s="694"/>
      <c r="C39" s="694"/>
      <c r="D39" s="694"/>
      <c r="E39" s="694"/>
      <c r="F39" s="694"/>
      <c r="G39" s="694"/>
      <c r="H39" s="694"/>
      <c r="I39" s="694"/>
      <c r="J39" s="694"/>
      <c r="K39" s="694"/>
      <c r="L39" s="694"/>
      <c r="M39" s="694"/>
      <c r="N39" s="694"/>
      <c r="O39" s="694"/>
      <c r="P39" s="694"/>
      <c r="Q39" s="694"/>
      <c r="R39" s="694"/>
      <c r="S39" s="694"/>
      <c r="T39" s="694"/>
      <c r="U39" s="694"/>
      <c r="V39" s="694"/>
      <c r="W39" s="694"/>
      <c r="X39" s="694"/>
      <c r="Y39" s="694"/>
      <c r="Z39" s="695"/>
    </row>
    <row r="40" spans="1:26">
      <c r="A40" s="696"/>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8"/>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c r="A43" s="797" t="s">
        <v>1672</v>
      </c>
      <c r="B43" s="798"/>
      <c r="C43" s="798"/>
      <c r="D43" s="798"/>
      <c r="E43" s="798"/>
      <c r="F43" s="798"/>
      <c r="G43" s="798"/>
      <c r="H43" s="798"/>
      <c r="I43" s="798"/>
      <c r="J43" s="798"/>
      <c r="K43" s="798"/>
      <c r="L43" s="798"/>
      <c r="M43" s="799"/>
      <c r="N43" s="693" t="s">
        <v>1586</v>
      </c>
      <c r="O43" s="694"/>
      <c r="P43" s="694"/>
      <c r="Q43" s="694"/>
      <c r="R43" s="694"/>
      <c r="S43" s="694"/>
      <c r="T43" s="695"/>
      <c r="U43" s="693" t="s">
        <v>1671</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1670</v>
      </c>
      <c r="B46" s="694"/>
      <c r="C46" s="694"/>
      <c r="D46" s="694"/>
      <c r="E46" s="694"/>
      <c r="F46" s="694"/>
      <c r="G46" s="694"/>
      <c r="H46" s="694"/>
      <c r="I46" s="694"/>
      <c r="J46" s="694"/>
      <c r="K46" s="694"/>
      <c r="L46" s="694"/>
      <c r="M46" s="695"/>
      <c r="N46" s="699" t="s">
        <v>1669</v>
      </c>
      <c r="O46" s="700"/>
      <c r="P46" s="700"/>
      <c r="Q46" s="700"/>
      <c r="R46" s="700"/>
      <c r="S46" s="700"/>
      <c r="T46" s="701"/>
      <c r="U46" s="985" t="s">
        <v>1668</v>
      </c>
      <c r="V46" s="986"/>
      <c r="W46" s="986"/>
      <c r="X46" s="986"/>
      <c r="Y46" s="986"/>
      <c r="Z46" s="987"/>
    </row>
    <row r="47" spans="1:26">
      <c r="A47" s="696"/>
      <c r="B47" s="697"/>
      <c r="C47" s="697"/>
      <c r="D47" s="697"/>
      <c r="E47" s="697"/>
      <c r="F47" s="697"/>
      <c r="G47" s="697"/>
      <c r="H47" s="697"/>
      <c r="I47" s="697"/>
      <c r="J47" s="697"/>
      <c r="K47" s="697"/>
      <c r="L47" s="697"/>
      <c r="M47" s="698"/>
      <c r="N47" s="702"/>
      <c r="O47" s="703"/>
      <c r="P47" s="703"/>
      <c r="Q47" s="703"/>
      <c r="R47" s="703"/>
      <c r="S47" s="703"/>
      <c r="T47" s="704"/>
      <c r="U47" s="988"/>
      <c r="V47" s="989"/>
      <c r="W47" s="989"/>
      <c r="X47" s="989"/>
      <c r="Y47" s="989"/>
      <c r="Z47" s="990"/>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854" t="s">
        <v>1608</v>
      </c>
      <c r="B49" s="855"/>
      <c r="C49" s="855"/>
      <c r="D49" s="855"/>
      <c r="E49" s="855"/>
      <c r="F49" s="855"/>
      <c r="G49" s="855"/>
      <c r="H49" s="855"/>
      <c r="I49" s="856"/>
      <c r="J49" s="854" t="s">
        <v>1577</v>
      </c>
      <c r="K49" s="855"/>
      <c r="L49" s="855"/>
      <c r="M49" s="855"/>
      <c r="N49" s="855"/>
      <c r="O49" s="855"/>
      <c r="P49" s="855"/>
      <c r="Q49" s="856"/>
      <c r="R49" s="747" t="s">
        <v>1576</v>
      </c>
      <c r="S49" s="742"/>
      <c r="T49" s="742"/>
      <c r="U49" s="742"/>
      <c r="V49" s="742"/>
      <c r="W49" s="742"/>
      <c r="X49" s="742"/>
      <c r="Y49" s="742"/>
      <c r="Z49" s="743"/>
    </row>
    <row r="50" spans="1:26" ht="39" customHeight="1">
      <c r="A50" s="857"/>
      <c r="B50" s="858"/>
      <c r="C50" s="858"/>
      <c r="D50" s="858"/>
      <c r="E50" s="858"/>
      <c r="F50" s="858"/>
      <c r="G50" s="858"/>
      <c r="H50" s="858"/>
      <c r="I50" s="859"/>
      <c r="J50" s="857"/>
      <c r="K50" s="858"/>
      <c r="L50" s="858"/>
      <c r="M50" s="858"/>
      <c r="N50" s="858"/>
      <c r="O50" s="858"/>
      <c r="P50" s="858"/>
      <c r="Q50" s="859"/>
      <c r="R50" s="744"/>
      <c r="S50" s="745"/>
      <c r="T50" s="745"/>
      <c r="U50" s="745"/>
      <c r="V50" s="745"/>
      <c r="W50" s="745"/>
      <c r="X50" s="745"/>
      <c r="Y50" s="745"/>
      <c r="Z50" s="746"/>
    </row>
    <row r="51" spans="1:26" ht="34.15" customHeight="1">
      <c r="A51" s="995" t="s">
        <v>1617</v>
      </c>
      <c r="B51" s="996"/>
      <c r="C51" s="996"/>
      <c r="D51" s="996"/>
      <c r="E51" s="996"/>
      <c r="F51" s="996"/>
      <c r="G51" s="996"/>
      <c r="H51" s="996"/>
      <c r="I51" s="997"/>
      <c r="J51" s="995" t="s">
        <v>1574</v>
      </c>
      <c r="K51" s="996"/>
      <c r="L51" s="996"/>
      <c r="M51" s="996"/>
      <c r="N51" s="996"/>
      <c r="O51" s="996"/>
      <c r="P51" s="996"/>
      <c r="Q51" s="997"/>
      <c r="R51" s="995" t="s">
        <v>1573</v>
      </c>
      <c r="S51" s="996"/>
      <c r="T51" s="996"/>
      <c r="U51" s="996"/>
      <c r="V51" s="996"/>
      <c r="W51" s="996"/>
      <c r="X51" s="996"/>
      <c r="Y51" s="996"/>
      <c r="Z51" s="997"/>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48:I48"/>
    <mergeCell ref="J48:Q48"/>
    <mergeCell ref="R48:Z48"/>
    <mergeCell ref="A52:Z52"/>
    <mergeCell ref="A53:Z53"/>
    <mergeCell ref="A49:I50"/>
    <mergeCell ref="J49:Q50"/>
    <mergeCell ref="R49:Z50"/>
    <mergeCell ref="A51:I51"/>
    <mergeCell ref="J51:Q51"/>
    <mergeCell ref="R51:Z51"/>
    <mergeCell ref="A45:M45"/>
    <mergeCell ref="N45:T45"/>
    <mergeCell ref="U45:Z45"/>
    <mergeCell ref="A46:M47"/>
    <mergeCell ref="N46:T47"/>
    <mergeCell ref="U46:Z47"/>
    <mergeCell ref="A42:M42"/>
    <mergeCell ref="N42:T42"/>
    <mergeCell ref="U42:Z42"/>
    <mergeCell ref="A43:M44"/>
    <mergeCell ref="N43:T44"/>
    <mergeCell ref="U43:Z44"/>
    <mergeCell ref="A41:Z41"/>
    <mergeCell ref="D32:F33"/>
    <mergeCell ref="G32:I33"/>
    <mergeCell ref="J32:M33"/>
    <mergeCell ref="N32:T33"/>
    <mergeCell ref="A34:Z34"/>
    <mergeCell ref="A35:M35"/>
    <mergeCell ref="N35:T35"/>
    <mergeCell ref="U35:Z35"/>
    <mergeCell ref="A36:M37"/>
    <mergeCell ref="N36:T37"/>
    <mergeCell ref="U36:Z37"/>
    <mergeCell ref="A38:Z38"/>
    <mergeCell ref="A39:Z40"/>
    <mergeCell ref="A30:I30"/>
    <mergeCell ref="J30:Z30"/>
    <mergeCell ref="U32:Z33"/>
    <mergeCell ref="A31:C31"/>
    <mergeCell ref="D31:F31"/>
    <mergeCell ref="G31:I31"/>
    <mergeCell ref="J31:M31"/>
    <mergeCell ref="N31:T31"/>
    <mergeCell ref="U31:Z31"/>
    <mergeCell ref="A32:C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5:Z15"/>
    <mergeCell ref="A16:B16"/>
    <mergeCell ref="C16:T16"/>
    <mergeCell ref="U16:Z16"/>
    <mergeCell ref="A13:Z14"/>
    <mergeCell ref="D6:K6"/>
    <mergeCell ref="D7:K7"/>
    <mergeCell ref="A8:Z8"/>
    <mergeCell ref="A9:Z9"/>
    <mergeCell ref="A1:Z1"/>
    <mergeCell ref="A2:Z2"/>
    <mergeCell ref="A3:Z3"/>
    <mergeCell ref="A4:Z4"/>
    <mergeCell ref="A5:Z5"/>
  </mergeCells>
  <hyperlinks>
    <hyperlink ref="U46" r:id="rId1" xr:uid="{B0E67DFC-E35D-4C48-9C11-09C0AD36D272}"/>
    <hyperlink ref="U17" r:id="rId2" xr:uid="{ED497718-7381-43C4-8FDE-9E3C43696702}"/>
    <hyperlink ref="U36" r:id="rId3" xr:uid="{E629747A-E185-42D1-B4AE-414DA901CB74}"/>
  </hyperlinks>
  <pageMargins left="0.7" right="0.7" top="0.75" bottom="0.75" header="0.3" footer="0.3"/>
  <pageSetup scale="78" orientation="portrait" horizontalDpi="4294967293" verticalDpi="300" r:id="rId4"/>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6087A-B2B5-4EEC-9C0D-79400DDAF5A9}">
  <sheetPr>
    <pageSetUpPr fitToPage="1"/>
  </sheetPr>
  <dimension ref="A1:Z53"/>
  <sheetViews>
    <sheetView topLeftCell="A34" zoomScale="140" zoomScaleNormal="140" workbookViewId="0">
      <selection activeCell="J49" sqref="J49:Q50"/>
    </sheetView>
  </sheetViews>
  <sheetFormatPr baseColWidth="10" defaultRowHeight="15"/>
  <cols>
    <col min="1" max="13" width="3.28515625" customWidth="1"/>
    <col min="14" max="15" width="4.28515625" customWidth="1"/>
    <col min="16" max="20" width="3.28515625" customWidth="1"/>
    <col min="21" max="25" width="3.7109375" customWidth="1"/>
    <col min="26" max="26" width="10"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76">
        <v>16</v>
      </c>
      <c r="D6" s="946" t="s">
        <v>1682</v>
      </c>
      <c r="E6" s="946"/>
      <c r="F6" s="946"/>
      <c r="G6" s="946"/>
      <c r="H6" s="946"/>
      <c r="I6" s="946"/>
      <c r="J6" s="946"/>
      <c r="K6" s="946"/>
      <c r="L6" s="176"/>
      <c r="M6" s="176"/>
      <c r="N6" s="176"/>
      <c r="O6" s="176"/>
      <c r="P6" s="176"/>
      <c r="Q6" s="176"/>
      <c r="R6" s="141"/>
      <c r="S6" s="141"/>
      <c r="T6" s="141"/>
      <c r="U6" s="141"/>
      <c r="V6" s="141" t="s">
        <v>1815</v>
      </c>
      <c r="W6" s="141"/>
      <c r="X6" s="141"/>
      <c r="Y6" s="141"/>
      <c r="Z6" s="367"/>
    </row>
    <row r="7" spans="1:26">
      <c r="A7" s="373" t="s">
        <v>1636</v>
      </c>
      <c r="B7" s="141"/>
      <c r="C7" s="141"/>
      <c r="D7" s="789" t="s">
        <v>761</v>
      </c>
      <c r="E7" s="789"/>
      <c r="F7" s="789"/>
      <c r="G7" s="789"/>
      <c r="H7" s="789"/>
      <c r="I7" s="789"/>
      <c r="J7" s="789"/>
      <c r="K7" s="789"/>
      <c r="L7" s="141"/>
      <c r="M7" s="141"/>
      <c r="N7" s="141"/>
      <c r="O7" s="141"/>
      <c r="P7" s="141"/>
      <c r="Q7" s="141"/>
      <c r="R7" s="141"/>
      <c r="S7" s="141"/>
      <c r="T7" s="141"/>
      <c r="U7" s="141"/>
      <c r="V7" s="141"/>
      <c r="W7" s="141"/>
      <c r="X7" s="141"/>
      <c r="Y7" s="141"/>
      <c r="Z7" s="367"/>
    </row>
    <row r="8" spans="1:26">
      <c r="A8" s="909" t="s">
        <v>1681</v>
      </c>
      <c r="B8" s="910"/>
      <c r="C8" s="910"/>
      <c r="D8" s="910"/>
      <c r="E8" s="910"/>
      <c r="F8" s="910"/>
      <c r="G8" s="910"/>
      <c r="H8" s="910"/>
      <c r="I8" s="910"/>
      <c r="J8" s="910"/>
      <c r="K8" s="910"/>
      <c r="L8" s="910"/>
      <c r="M8" s="910"/>
      <c r="N8" s="910"/>
      <c r="O8" s="910"/>
      <c r="P8" s="910"/>
      <c r="Q8" s="910"/>
      <c r="R8" s="910"/>
      <c r="S8" s="910"/>
      <c r="T8" s="910"/>
      <c r="U8" s="910"/>
      <c r="V8" s="910"/>
      <c r="W8" s="910"/>
      <c r="X8" s="910"/>
      <c r="Y8" s="910"/>
      <c r="Z8" s="911"/>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912" t="s">
        <v>1680</v>
      </c>
      <c r="B10" s="913"/>
      <c r="C10" s="913"/>
      <c r="D10" s="913"/>
      <c r="E10" s="913"/>
      <c r="F10" s="913"/>
      <c r="G10" s="913"/>
      <c r="H10" s="913"/>
      <c r="I10" s="913"/>
      <c r="J10" s="913"/>
      <c r="K10" s="913"/>
      <c r="L10" s="913"/>
      <c r="M10" s="913"/>
      <c r="N10" s="913"/>
      <c r="O10" s="913"/>
      <c r="P10" s="913"/>
      <c r="Q10" s="913"/>
      <c r="R10" s="913"/>
      <c r="S10" s="913"/>
      <c r="T10" s="913"/>
      <c r="U10" s="913"/>
      <c r="V10" s="913"/>
      <c r="W10" s="913"/>
      <c r="X10" s="913"/>
      <c r="Y10" s="913"/>
      <c r="Z10" s="914"/>
    </row>
    <row r="11" spans="1:26">
      <c r="A11" s="915"/>
      <c r="B11" s="916"/>
      <c r="C11" s="916"/>
      <c r="D11" s="916"/>
      <c r="E11" s="916"/>
      <c r="F11" s="916"/>
      <c r="G11" s="916"/>
      <c r="H11" s="916"/>
      <c r="I11" s="916"/>
      <c r="J11" s="916"/>
      <c r="K11" s="916"/>
      <c r="L11" s="916"/>
      <c r="M11" s="916"/>
      <c r="N11" s="916"/>
      <c r="O11" s="916"/>
      <c r="P11" s="916"/>
      <c r="Q11" s="916"/>
      <c r="R11" s="916"/>
      <c r="S11" s="916"/>
      <c r="T11" s="916"/>
      <c r="U11" s="916"/>
      <c r="V11" s="916"/>
      <c r="W11" s="916"/>
      <c r="X11" s="916"/>
      <c r="Y11" s="916"/>
      <c r="Z11" s="917"/>
    </row>
    <row r="12" spans="1:26" ht="27.6" customHeight="1">
      <c r="A12" s="918" t="s">
        <v>1679</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912" t="s">
        <v>1775</v>
      </c>
      <c r="B13" s="913"/>
      <c r="C13" s="913"/>
      <c r="D13" s="913"/>
      <c r="E13" s="913"/>
      <c r="F13" s="913"/>
      <c r="G13" s="913"/>
      <c r="H13" s="913"/>
      <c r="I13" s="913"/>
      <c r="J13" s="913"/>
      <c r="K13" s="913"/>
      <c r="L13" s="913"/>
      <c r="M13" s="913"/>
      <c r="N13" s="913"/>
      <c r="O13" s="913"/>
      <c r="P13" s="913"/>
      <c r="Q13" s="913"/>
      <c r="R13" s="913"/>
      <c r="S13" s="913"/>
      <c r="T13" s="913"/>
      <c r="U13" s="913"/>
      <c r="V13" s="913"/>
      <c r="W13" s="913"/>
      <c r="X13" s="913"/>
      <c r="Y13" s="913"/>
      <c r="Z13" s="914"/>
    </row>
    <row r="14" spans="1:26" ht="33" customHeight="1">
      <c r="A14" s="915"/>
      <c r="B14" s="916"/>
      <c r="C14" s="916"/>
      <c r="D14" s="916"/>
      <c r="E14" s="916"/>
      <c r="F14" s="916"/>
      <c r="G14" s="916"/>
      <c r="H14" s="916"/>
      <c r="I14" s="916"/>
      <c r="J14" s="916"/>
      <c r="K14" s="916"/>
      <c r="L14" s="916"/>
      <c r="M14" s="916"/>
      <c r="N14" s="916"/>
      <c r="O14" s="916"/>
      <c r="P14" s="916"/>
      <c r="Q14" s="916"/>
      <c r="R14" s="916"/>
      <c r="S14" s="916"/>
      <c r="T14" s="916"/>
      <c r="U14" s="916"/>
      <c r="V14" s="916"/>
      <c r="W14" s="916"/>
      <c r="X14" s="916"/>
      <c r="Y14" s="916"/>
      <c r="Z14" s="917"/>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1678</v>
      </c>
      <c r="B17" s="930"/>
      <c r="C17" s="693" t="s">
        <v>1777</v>
      </c>
      <c r="D17" s="694"/>
      <c r="E17" s="694"/>
      <c r="F17" s="694"/>
      <c r="G17" s="694"/>
      <c r="H17" s="694"/>
      <c r="I17" s="694"/>
      <c r="J17" s="694"/>
      <c r="K17" s="694"/>
      <c r="L17" s="694"/>
      <c r="M17" s="694"/>
      <c r="N17" s="694"/>
      <c r="O17" s="694"/>
      <c r="P17" s="694"/>
      <c r="Q17" s="694"/>
      <c r="R17" s="694"/>
      <c r="S17" s="694"/>
      <c r="T17" s="695"/>
      <c r="U17" s="890" t="s">
        <v>1323</v>
      </c>
      <c r="V17" s="779"/>
      <c r="W17" s="779"/>
      <c r="X17" s="779"/>
      <c r="Y17" s="779"/>
      <c r="Z17" s="780"/>
    </row>
    <row r="18" spans="1:26" ht="21" customHeight="1">
      <c r="A18" s="931"/>
      <c r="B18" s="932"/>
      <c r="C18" s="696"/>
      <c r="D18" s="697"/>
      <c r="E18" s="697"/>
      <c r="F18" s="697"/>
      <c r="G18" s="697"/>
      <c r="H18" s="697"/>
      <c r="I18" s="697"/>
      <c r="J18" s="697"/>
      <c r="K18" s="697"/>
      <c r="L18" s="697"/>
      <c r="M18" s="697"/>
      <c r="N18" s="697"/>
      <c r="O18" s="697"/>
      <c r="P18" s="697"/>
      <c r="Q18" s="697"/>
      <c r="R18" s="697"/>
      <c r="S18" s="697"/>
      <c r="T18" s="698"/>
      <c r="U18" s="781"/>
      <c r="V18" s="782"/>
      <c r="W18" s="782"/>
      <c r="X18" s="782"/>
      <c r="Y18" s="782"/>
      <c r="Z18" s="783"/>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926" t="s">
        <v>911</v>
      </c>
      <c r="V19" s="927"/>
      <c r="W19" s="927"/>
      <c r="X19" s="927"/>
      <c r="Y19" s="927"/>
      <c r="Z19" s="928"/>
    </row>
    <row r="20" spans="1:26">
      <c r="A20" s="693" t="s">
        <v>1509</v>
      </c>
      <c r="B20" s="694"/>
      <c r="C20" s="694"/>
      <c r="D20" s="694"/>
      <c r="E20" s="694"/>
      <c r="F20" s="694"/>
      <c r="G20" s="694"/>
      <c r="H20" s="694"/>
      <c r="I20" s="694"/>
      <c r="J20" s="694"/>
      <c r="K20" s="694"/>
      <c r="L20" s="694"/>
      <c r="M20" s="694"/>
      <c r="N20" s="694"/>
      <c r="O20" s="695"/>
      <c r="P20" s="933" t="s">
        <v>1431</v>
      </c>
      <c r="Q20" s="934"/>
      <c r="R20" s="934"/>
      <c r="S20" s="934"/>
      <c r="T20" s="935"/>
      <c r="U20" s="933" t="s">
        <v>1374</v>
      </c>
      <c r="V20" s="934"/>
      <c r="W20" s="934"/>
      <c r="X20" s="934"/>
      <c r="Y20" s="934"/>
      <c r="Z20" s="935"/>
    </row>
    <row r="21" spans="1:26">
      <c r="A21" s="696"/>
      <c r="B21" s="697"/>
      <c r="C21" s="697"/>
      <c r="D21" s="697"/>
      <c r="E21" s="697"/>
      <c r="F21" s="697"/>
      <c r="G21" s="697"/>
      <c r="H21" s="697"/>
      <c r="I21" s="697"/>
      <c r="J21" s="697"/>
      <c r="K21" s="697"/>
      <c r="L21" s="697"/>
      <c r="M21" s="697"/>
      <c r="N21" s="697"/>
      <c r="O21" s="698"/>
      <c r="P21" s="836"/>
      <c r="Q21" s="837"/>
      <c r="R21" s="837"/>
      <c r="S21" s="837"/>
      <c r="T21" s="838"/>
      <c r="U21" s="836"/>
      <c r="V21" s="837"/>
      <c r="W21" s="837"/>
      <c r="X21" s="837"/>
      <c r="Y21" s="837"/>
      <c r="Z21" s="838"/>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1508</v>
      </c>
      <c r="B23" s="694"/>
      <c r="C23" s="694"/>
      <c r="D23" s="694"/>
      <c r="E23" s="694"/>
      <c r="F23" s="694"/>
      <c r="G23" s="694"/>
      <c r="H23" s="694"/>
      <c r="I23" s="694"/>
      <c r="J23" s="694"/>
      <c r="K23" s="694"/>
      <c r="L23" s="694"/>
      <c r="M23" s="694"/>
      <c r="N23" s="694"/>
      <c r="O23" s="694"/>
      <c r="P23" s="694"/>
      <c r="Q23" s="694"/>
      <c r="R23" s="694"/>
      <c r="S23" s="694"/>
      <c r="T23" s="695"/>
      <c r="U23" s="933" t="s">
        <v>1589</v>
      </c>
      <c r="V23" s="934"/>
      <c r="W23" s="934"/>
      <c r="X23" s="934"/>
      <c r="Y23" s="934"/>
      <c r="Z23" s="935"/>
    </row>
    <row r="24" spans="1:26">
      <c r="A24" s="696"/>
      <c r="B24" s="697"/>
      <c r="C24" s="697"/>
      <c r="D24" s="697"/>
      <c r="E24" s="697"/>
      <c r="F24" s="697"/>
      <c r="G24" s="697"/>
      <c r="H24" s="697"/>
      <c r="I24" s="697"/>
      <c r="J24" s="697"/>
      <c r="K24" s="697"/>
      <c r="L24" s="697"/>
      <c r="M24" s="697"/>
      <c r="N24" s="697"/>
      <c r="O24" s="697"/>
      <c r="P24" s="697"/>
      <c r="Q24" s="697"/>
      <c r="R24" s="697"/>
      <c r="S24" s="697"/>
      <c r="T24" s="698"/>
      <c r="U24" s="836"/>
      <c r="V24" s="837"/>
      <c r="W24" s="837"/>
      <c r="X24" s="837"/>
      <c r="Y24" s="837"/>
      <c r="Z24" s="838"/>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1664</v>
      </c>
      <c r="B29" s="937"/>
      <c r="C29" s="937"/>
      <c r="D29" s="937"/>
      <c r="E29" s="937"/>
      <c r="F29" s="937"/>
      <c r="G29" s="937"/>
      <c r="H29" s="937"/>
      <c r="I29" s="938"/>
      <c r="J29" s="939">
        <v>2025</v>
      </c>
      <c r="K29" s="940"/>
      <c r="L29" s="940"/>
      <c r="M29" s="941"/>
      <c r="N29" s="939" t="s">
        <v>1592</v>
      </c>
      <c r="O29" s="940"/>
      <c r="P29" s="940"/>
      <c r="Q29" s="940"/>
      <c r="R29" s="940"/>
      <c r="S29" s="940"/>
      <c r="T29" s="941"/>
      <c r="U29" s="942" t="s">
        <v>1818</v>
      </c>
      <c r="V29" s="943"/>
      <c r="W29" s="943"/>
      <c r="X29" s="943"/>
      <c r="Y29" s="943"/>
      <c r="Z29" s="944"/>
    </row>
    <row r="30" spans="1:26">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1676</v>
      </c>
      <c r="B32" s="700"/>
      <c r="C32" s="701"/>
      <c r="D32" s="699" t="s">
        <v>1675</v>
      </c>
      <c r="E32" s="700"/>
      <c r="F32" s="701"/>
      <c r="G32" s="699" t="s">
        <v>1674</v>
      </c>
      <c r="H32" s="700"/>
      <c r="I32" s="701"/>
      <c r="J32" s="973">
        <v>2026</v>
      </c>
      <c r="K32" s="974"/>
      <c r="L32" s="974"/>
      <c r="M32" s="975"/>
      <c r="N32" s="973" t="s">
        <v>1592</v>
      </c>
      <c r="O32" s="974"/>
      <c r="P32" s="974"/>
      <c r="Q32" s="974"/>
      <c r="R32" s="974"/>
      <c r="S32" s="974"/>
      <c r="T32" s="975"/>
      <c r="U32" s="958" t="s">
        <v>1377</v>
      </c>
      <c r="V32" s="959"/>
      <c r="W32" s="959"/>
      <c r="X32" s="959"/>
      <c r="Y32" s="959"/>
      <c r="Z32" s="960"/>
    </row>
    <row r="33" spans="1:26">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979" t="s">
        <v>1508</v>
      </c>
      <c r="B36" s="980"/>
      <c r="C36" s="980"/>
      <c r="D36" s="980"/>
      <c r="E36" s="980"/>
      <c r="F36" s="980"/>
      <c r="G36" s="980"/>
      <c r="H36" s="980"/>
      <c r="I36" s="980"/>
      <c r="J36" s="980"/>
      <c r="K36" s="980"/>
      <c r="L36" s="980"/>
      <c r="M36" s="981"/>
      <c r="N36" s="933" t="s">
        <v>1589</v>
      </c>
      <c r="O36" s="934"/>
      <c r="P36" s="934"/>
      <c r="Q36" s="934"/>
      <c r="R36" s="934"/>
      <c r="S36" s="934"/>
      <c r="T36" s="935"/>
      <c r="U36" s="778" t="s">
        <v>1323</v>
      </c>
      <c r="V36" s="779"/>
      <c r="W36" s="779"/>
      <c r="X36" s="779"/>
      <c r="Y36" s="779"/>
      <c r="Z36" s="780"/>
    </row>
    <row r="37" spans="1:26">
      <c r="A37" s="982"/>
      <c r="B37" s="983"/>
      <c r="C37" s="983"/>
      <c r="D37" s="983"/>
      <c r="E37" s="983"/>
      <c r="F37" s="983"/>
      <c r="G37" s="983"/>
      <c r="H37" s="983"/>
      <c r="I37" s="983"/>
      <c r="J37" s="983"/>
      <c r="K37" s="983"/>
      <c r="L37" s="983"/>
      <c r="M37" s="984"/>
      <c r="N37" s="836"/>
      <c r="O37" s="837"/>
      <c r="P37" s="837"/>
      <c r="Q37" s="837"/>
      <c r="R37" s="837"/>
      <c r="S37" s="837"/>
      <c r="T37" s="838"/>
      <c r="U37" s="781"/>
      <c r="V37" s="782"/>
      <c r="W37" s="782"/>
      <c r="X37" s="782"/>
      <c r="Y37" s="782"/>
      <c r="Z37" s="783"/>
    </row>
    <row r="38" spans="1:26">
      <c r="A38" s="623" t="s">
        <v>1673</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693" t="s">
        <v>1509</v>
      </c>
      <c r="B39" s="694"/>
      <c r="C39" s="694"/>
      <c r="D39" s="694"/>
      <c r="E39" s="694"/>
      <c r="F39" s="694"/>
      <c r="G39" s="694"/>
      <c r="H39" s="694"/>
      <c r="I39" s="694"/>
      <c r="J39" s="694"/>
      <c r="K39" s="694"/>
      <c r="L39" s="694"/>
      <c r="M39" s="694"/>
      <c r="N39" s="694"/>
      <c r="O39" s="694"/>
      <c r="P39" s="694"/>
      <c r="Q39" s="694"/>
      <c r="R39" s="694"/>
      <c r="S39" s="694"/>
      <c r="T39" s="694"/>
      <c r="U39" s="694"/>
      <c r="V39" s="694"/>
      <c r="W39" s="694"/>
      <c r="X39" s="694"/>
      <c r="Y39" s="694"/>
      <c r="Z39" s="695"/>
    </row>
    <row r="40" spans="1:26">
      <c r="A40" s="696"/>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8"/>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c r="A43" s="797" t="s">
        <v>1672</v>
      </c>
      <c r="B43" s="798"/>
      <c r="C43" s="798"/>
      <c r="D43" s="798"/>
      <c r="E43" s="798"/>
      <c r="F43" s="798"/>
      <c r="G43" s="798"/>
      <c r="H43" s="798"/>
      <c r="I43" s="798"/>
      <c r="J43" s="798"/>
      <c r="K43" s="798"/>
      <c r="L43" s="798"/>
      <c r="M43" s="799"/>
      <c r="N43" s="693" t="s">
        <v>1586</v>
      </c>
      <c r="O43" s="694"/>
      <c r="P43" s="694"/>
      <c r="Q43" s="694"/>
      <c r="R43" s="694"/>
      <c r="S43" s="694"/>
      <c r="T43" s="695"/>
      <c r="U43" s="693" t="s">
        <v>1671</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1670</v>
      </c>
      <c r="B46" s="694"/>
      <c r="C46" s="694"/>
      <c r="D46" s="694"/>
      <c r="E46" s="694"/>
      <c r="F46" s="694"/>
      <c r="G46" s="694"/>
      <c r="H46" s="694"/>
      <c r="I46" s="694"/>
      <c r="J46" s="694"/>
      <c r="K46" s="694"/>
      <c r="L46" s="694"/>
      <c r="M46" s="695"/>
      <c r="N46" s="699" t="s">
        <v>1669</v>
      </c>
      <c r="O46" s="700"/>
      <c r="P46" s="700"/>
      <c r="Q46" s="700"/>
      <c r="R46" s="700"/>
      <c r="S46" s="700"/>
      <c r="T46" s="701"/>
      <c r="U46" s="985" t="s">
        <v>1668</v>
      </c>
      <c r="V46" s="986"/>
      <c r="W46" s="986"/>
      <c r="X46" s="986"/>
      <c r="Y46" s="986"/>
      <c r="Z46" s="987"/>
    </row>
    <row r="47" spans="1:26">
      <c r="A47" s="696"/>
      <c r="B47" s="697"/>
      <c r="C47" s="697"/>
      <c r="D47" s="697"/>
      <c r="E47" s="697"/>
      <c r="F47" s="697"/>
      <c r="G47" s="697"/>
      <c r="H47" s="697"/>
      <c r="I47" s="697"/>
      <c r="J47" s="697"/>
      <c r="K47" s="697"/>
      <c r="L47" s="697"/>
      <c r="M47" s="698"/>
      <c r="N47" s="702"/>
      <c r="O47" s="703"/>
      <c r="P47" s="703"/>
      <c r="Q47" s="703"/>
      <c r="R47" s="703"/>
      <c r="S47" s="703"/>
      <c r="T47" s="704"/>
      <c r="U47" s="988"/>
      <c r="V47" s="989"/>
      <c r="W47" s="989"/>
      <c r="X47" s="989"/>
      <c r="Y47" s="989"/>
      <c r="Z47" s="990"/>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854" t="s">
        <v>1608</v>
      </c>
      <c r="B49" s="855"/>
      <c r="C49" s="855"/>
      <c r="D49" s="855"/>
      <c r="E49" s="855"/>
      <c r="F49" s="855"/>
      <c r="G49" s="855"/>
      <c r="H49" s="855"/>
      <c r="I49" s="856"/>
      <c r="J49" s="854" t="s">
        <v>1577</v>
      </c>
      <c r="K49" s="855"/>
      <c r="L49" s="855"/>
      <c r="M49" s="855"/>
      <c r="N49" s="855"/>
      <c r="O49" s="855"/>
      <c r="P49" s="855"/>
      <c r="Q49" s="856"/>
      <c r="R49" s="747" t="s">
        <v>1576</v>
      </c>
      <c r="S49" s="742"/>
      <c r="T49" s="742"/>
      <c r="U49" s="742"/>
      <c r="V49" s="742"/>
      <c r="W49" s="742"/>
      <c r="X49" s="742"/>
      <c r="Y49" s="742"/>
      <c r="Z49" s="743"/>
    </row>
    <row r="50" spans="1:26" ht="43.9" customHeight="1">
      <c r="A50" s="857"/>
      <c r="B50" s="858"/>
      <c r="C50" s="858"/>
      <c r="D50" s="858"/>
      <c r="E50" s="858"/>
      <c r="F50" s="858"/>
      <c r="G50" s="858"/>
      <c r="H50" s="858"/>
      <c r="I50" s="859"/>
      <c r="J50" s="857"/>
      <c r="K50" s="858"/>
      <c r="L50" s="858"/>
      <c r="M50" s="858"/>
      <c r="N50" s="858"/>
      <c r="O50" s="858"/>
      <c r="P50" s="858"/>
      <c r="Q50" s="859"/>
      <c r="R50" s="744"/>
      <c r="S50" s="745"/>
      <c r="T50" s="745"/>
      <c r="U50" s="745"/>
      <c r="V50" s="745"/>
      <c r="W50" s="745"/>
      <c r="X50" s="745"/>
      <c r="Y50" s="745"/>
      <c r="Z50" s="746"/>
    </row>
    <row r="51" spans="1:26" ht="34.15" customHeight="1">
      <c r="A51" s="995" t="s">
        <v>1617</v>
      </c>
      <c r="B51" s="996"/>
      <c r="C51" s="996"/>
      <c r="D51" s="996"/>
      <c r="E51" s="996"/>
      <c r="F51" s="996"/>
      <c r="G51" s="996"/>
      <c r="H51" s="996"/>
      <c r="I51" s="997"/>
      <c r="J51" s="995" t="s">
        <v>1574</v>
      </c>
      <c r="K51" s="996"/>
      <c r="L51" s="996"/>
      <c r="M51" s="996"/>
      <c r="N51" s="996"/>
      <c r="O51" s="996"/>
      <c r="P51" s="996"/>
      <c r="Q51" s="997"/>
      <c r="R51" s="995" t="s">
        <v>1573</v>
      </c>
      <c r="S51" s="996"/>
      <c r="T51" s="996"/>
      <c r="U51" s="996"/>
      <c r="V51" s="996"/>
      <c r="W51" s="996"/>
      <c r="X51" s="996"/>
      <c r="Y51" s="996"/>
      <c r="Z51" s="997"/>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10:Z11"/>
    <mergeCell ref="A12:Z12"/>
    <mergeCell ref="A13:Z14"/>
    <mergeCell ref="A1:Z1"/>
    <mergeCell ref="A2:Z2"/>
    <mergeCell ref="A3:Z3"/>
    <mergeCell ref="A4:Z4"/>
    <mergeCell ref="A5:Z5"/>
    <mergeCell ref="D6:K6"/>
    <mergeCell ref="D7:K7"/>
    <mergeCell ref="A8:Z8"/>
    <mergeCell ref="A9:Z9"/>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2A3C8F0B-06BF-47EE-92E6-AA3E324A06F7}"/>
    <hyperlink ref="U17" r:id="rId2" xr:uid="{6F91A7EC-3172-4067-B1E2-BDC94E727C41}"/>
    <hyperlink ref="U36" r:id="rId3" xr:uid="{E2FD8AD1-5576-4510-9DAD-9BCD0661E40D}"/>
  </hyperlinks>
  <pageMargins left="0.7" right="0.7" top="0.75" bottom="0.75" header="0.3" footer="0.3"/>
  <pageSetup scale="79" orientation="portrait" horizontalDpi="4294967293" verticalDpi="300" r:id="rId4"/>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DD790-B61C-413A-B57D-076DB839CC0B}">
  <sheetPr>
    <pageSetUpPr fitToPage="1"/>
  </sheetPr>
  <dimension ref="A1:Z53"/>
  <sheetViews>
    <sheetView topLeftCell="A39" zoomScale="140" zoomScaleNormal="140" workbookViewId="0">
      <selection activeCell="A43" sqref="A43:M44"/>
    </sheetView>
  </sheetViews>
  <sheetFormatPr baseColWidth="10" defaultRowHeight="15"/>
  <cols>
    <col min="1" max="13" width="3.28515625" customWidth="1"/>
    <col min="14" max="15" width="4.28515625" customWidth="1"/>
    <col min="16" max="20" width="3.28515625" customWidth="1"/>
    <col min="21" max="25" width="3.7109375" customWidth="1"/>
    <col min="26" max="26" width="21.855468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41"/>
      <c r="D6" s="789" t="s">
        <v>1763</v>
      </c>
      <c r="E6" s="789"/>
      <c r="F6" s="789"/>
      <c r="G6" s="789"/>
      <c r="H6" s="789"/>
      <c r="I6" s="789"/>
      <c r="J6" s="789"/>
      <c r="K6" s="789"/>
      <c r="L6" s="141"/>
      <c r="M6" s="141"/>
      <c r="N6" s="141"/>
      <c r="O6" s="141"/>
      <c r="P6" s="141"/>
      <c r="Q6" s="141"/>
      <c r="R6" s="141"/>
      <c r="S6" s="141"/>
      <c r="T6" s="141"/>
      <c r="U6" s="141"/>
      <c r="V6" s="141" t="s">
        <v>1819</v>
      </c>
      <c r="W6" s="141"/>
      <c r="X6" s="141"/>
      <c r="Y6" s="141"/>
      <c r="Z6" s="367"/>
    </row>
    <row r="7" spans="1:26">
      <c r="A7" s="373" t="s">
        <v>1636</v>
      </c>
      <c r="B7" s="141"/>
      <c r="C7" s="141"/>
      <c r="D7" s="789" t="s">
        <v>1695</v>
      </c>
      <c r="E7" s="789"/>
      <c r="F7" s="789"/>
      <c r="G7" s="789"/>
      <c r="H7" s="789"/>
      <c r="I7" s="789"/>
      <c r="J7" s="789"/>
      <c r="K7" s="789"/>
      <c r="L7" s="141"/>
      <c r="M7" s="141"/>
      <c r="N7" s="141"/>
      <c r="O7" s="141"/>
      <c r="P7" s="141"/>
      <c r="Q7" s="141"/>
      <c r="R7" s="141"/>
      <c r="S7" s="141"/>
      <c r="T7" s="141"/>
      <c r="U7" s="141"/>
      <c r="V7" s="141"/>
      <c r="W7" s="141"/>
      <c r="X7" s="141"/>
      <c r="Y7" s="141"/>
      <c r="Z7" s="367"/>
    </row>
    <row r="8" spans="1:26">
      <c r="A8" s="1027" t="s">
        <v>1694</v>
      </c>
      <c r="B8" s="1028"/>
      <c r="C8" s="1028"/>
      <c r="D8" s="1028"/>
      <c r="E8" s="1028"/>
      <c r="F8" s="1028"/>
      <c r="G8" s="1028"/>
      <c r="H8" s="1028"/>
      <c r="I8" s="1028"/>
      <c r="J8" s="1028"/>
      <c r="K8" s="1028"/>
      <c r="L8" s="1028"/>
      <c r="M8" s="1028"/>
      <c r="N8" s="1028"/>
      <c r="O8" s="1028"/>
      <c r="P8" s="1028"/>
      <c r="Q8" s="1028"/>
      <c r="R8" s="1028"/>
      <c r="S8" s="1028"/>
      <c r="T8" s="1028"/>
      <c r="U8" s="1028"/>
      <c r="V8" s="1028"/>
      <c r="W8" s="1028"/>
      <c r="X8" s="1028"/>
      <c r="Y8" s="1028"/>
      <c r="Z8" s="1029"/>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021" t="s">
        <v>1693</v>
      </c>
      <c r="B10" s="1022"/>
      <c r="C10" s="1022"/>
      <c r="D10" s="1022"/>
      <c r="E10" s="1022"/>
      <c r="F10" s="1022"/>
      <c r="G10" s="1022"/>
      <c r="H10" s="1022"/>
      <c r="I10" s="1022"/>
      <c r="J10" s="1022"/>
      <c r="K10" s="1022"/>
      <c r="L10" s="1022"/>
      <c r="M10" s="1022"/>
      <c r="N10" s="1022"/>
      <c r="O10" s="1022"/>
      <c r="P10" s="1022"/>
      <c r="Q10" s="1022"/>
      <c r="R10" s="1022"/>
      <c r="S10" s="1022"/>
      <c r="T10" s="1022"/>
      <c r="U10" s="1022"/>
      <c r="V10" s="1022"/>
      <c r="W10" s="1022"/>
      <c r="X10" s="1022"/>
      <c r="Y10" s="1022"/>
      <c r="Z10" s="1023"/>
    </row>
    <row r="11" spans="1:26" ht="71.25" customHeight="1">
      <c r="A11" s="1024"/>
      <c r="B11" s="1025"/>
      <c r="C11" s="1025"/>
      <c r="D11" s="1025"/>
      <c r="E11" s="1025"/>
      <c r="F11" s="1025"/>
      <c r="G11" s="1025"/>
      <c r="H11" s="1025"/>
      <c r="I11" s="1025"/>
      <c r="J11" s="1025"/>
      <c r="K11" s="1025"/>
      <c r="L11" s="1025"/>
      <c r="M11" s="1025"/>
      <c r="N11" s="1025"/>
      <c r="O11" s="1025"/>
      <c r="P11" s="1025"/>
      <c r="Q11" s="1025"/>
      <c r="R11" s="1025"/>
      <c r="S11" s="1025"/>
      <c r="T11" s="1025"/>
      <c r="U11" s="1025"/>
      <c r="V11" s="1025"/>
      <c r="W11" s="1025"/>
      <c r="X11" s="1025"/>
      <c r="Y11" s="1025"/>
      <c r="Z11" s="1026"/>
    </row>
    <row r="12" spans="1:26" ht="36.6" customHeight="1">
      <c r="A12" s="918" t="s">
        <v>1692</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1021" t="s">
        <v>1691</v>
      </c>
      <c r="B13" s="1022"/>
      <c r="C13" s="1022"/>
      <c r="D13" s="1022"/>
      <c r="E13" s="1022"/>
      <c r="F13" s="1022"/>
      <c r="G13" s="1022"/>
      <c r="H13" s="1022"/>
      <c r="I13" s="1022"/>
      <c r="J13" s="1022"/>
      <c r="K13" s="1022"/>
      <c r="L13" s="1022"/>
      <c r="M13" s="1022"/>
      <c r="N13" s="1022"/>
      <c r="O13" s="1022"/>
      <c r="P13" s="1022"/>
      <c r="Q13" s="1022"/>
      <c r="R13" s="1022"/>
      <c r="S13" s="1022"/>
      <c r="T13" s="1022"/>
      <c r="U13" s="1022"/>
      <c r="V13" s="1022"/>
      <c r="W13" s="1022"/>
      <c r="X13" s="1022"/>
      <c r="Y13" s="1022"/>
      <c r="Z13" s="1023"/>
    </row>
    <row r="14" spans="1:26" ht="147" customHeight="1">
      <c r="A14" s="1024"/>
      <c r="B14" s="1025"/>
      <c r="C14" s="1025"/>
      <c r="D14" s="1025"/>
      <c r="E14" s="1025"/>
      <c r="F14" s="1025"/>
      <c r="G14" s="1025"/>
      <c r="H14" s="1025"/>
      <c r="I14" s="1025"/>
      <c r="J14" s="1025"/>
      <c r="K14" s="1025"/>
      <c r="L14" s="1025"/>
      <c r="M14" s="1025"/>
      <c r="N14" s="1025"/>
      <c r="O14" s="1025"/>
      <c r="P14" s="1025"/>
      <c r="Q14" s="1025"/>
      <c r="R14" s="1025"/>
      <c r="S14" s="1025"/>
      <c r="T14" s="1025"/>
      <c r="U14" s="1025"/>
      <c r="V14" s="1025"/>
      <c r="W14" s="1025"/>
      <c r="X14" s="1025"/>
      <c r="Y14" s="1025"/>
      <c r="Z14" s="1026"/>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1690</v>
      </c>
      <c r="B17" s="930"/>
      <c r="C17" s="693" t="s">
        <v>1689</v>
      </c>
      <c r="D17" s="694"/>
      <c r="E17" s="694"/>
      <c r="F17" s="694"/>
      <c r="G17" s="694"/>
      <c r="H17" s="694"/>
      <c r="I17" s="694"/>
      <c r="J17" s="694"/>
      <c r="K17" s="694"/>
      <c r="L17" s="694"/>
      <c r="M17" s="694"/>
      <c r="N17" s="694"/>
      <c r="O17" s="694"/>
      <c r="P17" s="694"/>
      <c r="Q17" s="694"/>
      <c r="R17" s="694"/>
      <c r="S17" s="694"/>
      <c r="T17" s="695"/>
      <c r="U17" s="1015" t="s">
        <v>1347</v>
      </c>
      <c r="V17" s="1016"/>
      <c r="W17" s="1016"/>
      <c r="X17" s="1016"/>
      <c r="Y17" s="1016"/>
      <c r="Z17" s="1017"/>
    </row>
    <row r="18" spans="1:26" ht="51" customHeight="1">
      <c r="A18" s="931"/>
      <c r="B18" s="932"/>
      <c r="C18" s="696"/>
      <c r="D18" s="697"/>
      <c r="E18" s="697"/>
      <c r="F18" s="697"/>
      <c r="G18" s="697"/>
      <c r="H18" s="697"/>
      <c r="I18" s="697"/>
      <c r="J18" s="697"/>
      <c r="K18" s="697"/>
      <c r="L18" s="697"/>
      <c r="M18" s="697"/>
      <c r="N18" s="697"/>
      <c r="O18" s="697"/>
      <c r="P18" s="697"/>
      <c r="Q18" s="697"/>
      <c r="R18" s="697"/>
      <c r="S18" s="697"/>
      <c r="T18" s="698"/>
      <c r="U18" s="1018"/>
      <c r="V18" s="1019"/>
      <c r="W18" s="1019"/>
      <c r="X18" s="1019"/>
      <c r="Y18" s="1019"/>
      <c r="Z18" s="1020"/>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1012" t="s">
        <v>911</v>
      </c>
      <c r="V19" s="1013"/>
      <c r="W19" s="1013"/>
      <c r="X19" s="1013"/>
      <c r="Y19" s="1013"/>
      <c r="Z19" s="1014"/>
    </row>
    <row r="20" spans="1:26">
      <c r="A20" s="693" t="s">
        <v>1477</v>
      </c>
      <c r="B20" s="694"/>
      <c r="C20" s="694"/>
      <c r="D20" s="694"/>
      <c r="E20" s="694"/>
      <c r="F20" s="694"/>
      <c r="G20" s="694"/>
      <c r="H20" s="694"/>
      <c r="I20" s="694"/>
      <c r="J20" s="694"/>
      <c r="K20" s="694"/>
      <c r="L20" s="694"/>
      <c r="M20" s="694"/>
      <c r="N20" s="694"/>
      <c r="O20" s="695"/>
      <c r="P20" s="933" t="s">
        <v>1627</v>
      </c>
      <c r="Q20" s="934"/>
      <c r="R20" s="934"/>
      <c r="S20" s="934"/>
      <c r="T20" s="935"/>
      <c r="U20" s="933" t="s">
        <v>1374</v>
      </c>
      <c r="V20" s="934"/>
      <c r="W20" s="934"/>
      <c r="X20" s="934"/>
      <c r="Y20" s="934"/>
      <c r="Z20" s="935"/>
    </row>
    <row r="21" spans="1:26">
      <c r="A21" s="696"/>
      <c r="B21" s="697"/>
      <c r="C21" s="697"/>
      <c r="D21" s="697"/>
      <c r="E21" s="697"/>
      <c r="F21" s="697"/>
      <c r="G21" s="697"/>
      <c r="H21" s="697"/>
      <c r="I21" s="697"/>
      <c r="J21" s="697"/>
      <c r="K21" s="697"/>
      <c r="L21" s="697"/>
      <c r="M21" s="697"/>
      <c r="N21" s="697"/>
      <c r="O21" s="698"/>
      <c r="P21" s="836"/>
      <c r="Q21" s="837"/>
      <c r="R21" s="837"/>
      <c r="S21" s="837"/>
      <c r="T21" s="838"/>
      <c r="U21" s="836"/>
      <c r="V21" s="837"/>
      <c r="W21" s="837"/>
      <c r="X21" s="837"/>
      <c r="Y21" s="837"/>
      <c r="Z21" s="838"/>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1476</v>
      </c>
      <c r="B23" s="694"/>
      <c r="C23" s="694"/>
      <c r="D23" s="694"/>
      <c r="E23" s="694"/>
      <c r="F23" s="694"/>
      <c r="G23" s="694"/>
      <c r="H23" s="694"/>
      <c r="I23" s="694"/>
      <c r="J23" s="694"/>
      <c r="K23" s="694"/>
      <c r="L23" s="694"/>
      <c r="M23" s="694"/>
      <c r="N23" s="694"/>
      <c r="O23" s="694"/>
      <c r="P23" s="694"/>
      <c r="Q23" s="694"/>
      <c r="R23" s="694"/>
      <c r="S23" s="694"/>
      <c r="T23" s="695"/>
      <c r="U23" s="813" t="s">
        <v>1620</v>
      </c>
      <c r="V23" s="814"/>
      <c r="W23" s="814"/>
      <c r="X23" s="814"/>
      <c r="Y23" s="814"/>
      <c r="Z23" s="815"/>
    </row>
    <row r="24" spans="1:26">
      <c r="A24" s="696"/>
      <c r="B24" s="697"/>
      <c r="C24" s="697"/>
      <c r="D24" s="697"/>
      <c r="E24" s="697"/>
      <c r="F24" s="697"/>
      <c r="G24" s="697"/>
      <c r="H24" s="697"/>
      <c r="I24" s="697"/>
      <c r="J24" s="697"/>
      <c r="K24" s="697"/>
      <c r="L24" s="697"/>
      <c r="M24" s="697"/>
      <c r="N24" s="697"/>
      <c r="O24" s="697"/>
      <c r="P24" s="697"/>
      <c r="Q24" s="697"/>
      <c r="R24" s="697"/>
      <c r="S24" s="697"/>
      <c r="T24" s="698"/>
      <c r="U24" s="816"/>
      <c r="V24" s="817"/>
      <c r="W24" s="817"/>
      <c r="X24" s="817"/>
      <c r="Y24" s="817"/>
      <c r="Z24" s="818"/>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1596</v>
      </c>
      <c r="B29" s="937"/>
      <c r="C29" s="937"/>
      <c r="D29" s="937"/>
      <c r="E29" s="937"/>
      <c r="F29" s="937"/>
      <c r="G29" s="937"/>
      <c r="H29" s="937"/>
      <c r="I29" s="938"/>
      <c r="J29" s="939">
        <v>2025</v>
      </c>
      <c r="K29" s="940"/>
      <c r="L29" s="940"/>
      <c r="M29" s="941"/>
      <c r="N29" s="939" t="s">
        <v>1621</v>
      </c>
      <c r="O29" s="940"/>
      <c r="P29" s="940"/>
      <c r="Q29" s="940"/>
      <c r="R29" s="940"/>
      <c r="S29" s="940"/>
      <c r="T29" s="941"/>
      <c r="U29" s="942" t="s">
        <v>1688</v>
      </c>
      <c r="V29" s="943"/>
      <c r="W29" s="943"/>
      <c r="X29" s="943"/>
      <c r="Y29" s="943"/>
      <c r="Z29" s="944"/>
    </row>
    <row r="30" spans="1:26" ht="37.15" customHeight="1">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1643</v>
      </c>
      <c r="B32" s="700"/>
      <c r="C32" s="701"/>
      <c r="D32" s="699" t="s">
        <v>1642</v>
      </c>
      <c r="E32" s="700"/>
      <c r="F32" s="701"/>
      <c r="G32" s="699" t="s">
        <v>1641</v>
      </c>
      <c r="H32" s="700"/>
      <c r="I32" s="701"/>
      <c r="J32" s="973">
        <v>2026</v>
      </c>
      <c r="K32" s="974"/>
      <c r="L32" s="974"/>
      <c r="M32" s="975"/>
      <c r="N32" s="973" t="s">
        <v>1621</v>
      </c>
      <c r="O32" s="974"/>
      <c r="P32" s="974"/>
      <c r="Q32" s="974"/>
      <c r="R32" s="974"/>
      <c r="S32" s="974"/>
      <c r="T32" s="975"/>
      <c r="U32" s="958" t="s">
        <v>1377</v>
      </c>
      <c r="V32" s="959"/>
      <c r="W32" s="959"/>
      <c r="X32" s="959"/>
      <c r="Y32" s="959"/>
      <c r="Z32" s="960"/>
    </row>
    <row r="33" spans="1:26" ht="55.9" customHeight="1">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805" t="s">
        <v>1476</v>
      </c>
      <c r="B36" s="806"/>
      <c r="C36" s="806"/>
      <c r="D36" s="806"/>
      <c r="E36" s="806"/>
      <c r="F36" s="806"/>
      <c r="G36" s="806"/>
      <c r="H36" s="806"/>
      <c r="I36" s="806"/>
      <c r="J36" s="806"/>
      <c r="K36" s="806"/>
      <c r="L36" s="806"/>
      <c r="M36" s="807"/>
      <c r="N36" s="627" t="s">
        <v>1620</v>
      </c>
      <c r="O36" s="628"/>
      <c r="P36" s="628"/>
      <c r="Q36" s="628"/>
      <c r="R36" s="628"/>
      <c r="S36" s="628"/>
      <c r="T36" s="629"/>
      <c r="U36" s="985" t="s">
        <v>1347</v>
      </c>
      <c r="V36" s="1007"/>
      <c r="W36" s="1007"/>
      <c r="X36" s="1007"/>
      <c r="Y36" s="1007"/>
      <c r="Z36" s="1008"/>
    </row>
    <row r="37" spans="1:26" ht="54.6" customHeight="1">
      <c r="A37" s="808"/>
      <c r="B37" s="809"/>
      <c r="C37" s="809"/>
      <c r="D37" s="809"/>
      <c r="E37" s="809"/>
      <c r="F37" s="809"/>
      <c r="G37" s="809"/>
      <c r="H37" s="809"/>
      <c r="I37" s="809"/>
      <c r="J37" s="809"/>
      <c r="K37" s="809"/>
      <c r="L37" s="809"/>
      <c r="M37" s="810"/>
      <c r="N37" s="630"/>
      <c r="O37" s="631"/>
      <c r="P37" s="631"/>
      <c r="Q37" s="631"/>
      <c r="R37" s="631"/>
      <c r="S37" s="631"/>
      <c r="T37" s="632"/>
      <c r="U37" s="1009"/>
      <c r="V37" s="1010"/>
      <c r="W37" s="1010"/>
      <c r="X37" s="1010"/>
      <c r="Y37" s="1010"/>
      <c r="Z37" s="1011"/>
    </row>
    <row r="38" spans="1:26">
      <c r="A38" s="623" t="s">
        <v>950</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693" t="s">
        <v>1687</v>
      </c>
      <c r="B39" s="694"/>
      <c r="C39" s="694"/>
      <c r="D39" s="694"/>
      <c r="E39" s="694"/>
      <c r="F39" s="694"/>
      <c r="G39" s="694"/>
      <c r="H39" s="694"/>
      <c r="I39" s="694"/>
      <c r="J39" s="694"/>
      <c r="K39" s="694"/>
      <c r="L39" s="694"/>
      <c r="M39" s="694"/>
      <c r="N39" s="694"/>
      <c r="O39" s="694"/>
      <c r="P39" s="694"/>
      <c r="Q39" s="694"/>
      <c r="R39" s="694"/>
      <c r="S39" s="694"/>
      <c r="T39" s="694"/>
      <c r="U39" s="694"/>
      <c r="V39" s="694"/>
      <c r="W39" s="694"/>
      <c r="X39" s="694"/>
      <c r="Y39" s="694"/>
      <c r="Z39" s="695"/>
    </row>
    <row r="40" spans="1:26">
      <c r="A40" s="696"/>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8"/>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c r="A43" s="797" t="s">
        <v>1725</v>
      </c>
      <c r="B43" s="798"/>
      <c r="C43" s="798"/>
      <c r="D43" s="798"/>
      <c r="E43" s="798"/>
      <c r="F43" s="798"/>
      <c r="G43" s="798"/>
      <c r="H43" s="798"/>
      <c r="I43" s="798"/>
      <c r="J43" s="798"/>
      <c r="K43" s="798"/>
      <c r="L43" s="798"/>
      <c r="M43" s="799"/>
      <c r="N43" s="693" t="s">
        <v>1586</v>
      </c>
      <c r="O43" s="694"/>
      <c r="P43" s="694"/>
      <c r="Q43" s="694"/>
      <c r="R43" s="694"/>
      <c r="S43" s="694"/>
      <c r="T43" s="695"/>
      <c r="U43" s="693" t="s">
        <v>1686</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1685</v>
      </c>
      <c r="B46" s="694"/>
      <c r="C46" s="694"/>
      <c r="D46" s="694"/>
      <c r="E46" s="694"/>
      <c r="F46" s="694"/>
      <c r="G46" s="694"/>
      <c r="H46" s="694"/>
      <c r="I46" s="694"/>
      <c r="J46" s="694"/>
      <c r="K46" s="694"/>
      <c r="L46" s="694"/>
      <c r="M46" s="695"/>
      <c r="N46" s="699" t="s">
        <v>1684</v>
      </c>
      <c r="O46" s="700"/>
      <c r="P46" s="700"/>
      <c r="Q46" s="700"/>
      <c r="R46" s="700"/>
      <c r="S46" s="700"/>
      <c r="T46" s="701"/>
      <c r="U46" s="1001" t="s">
        <v>1581</v>
      </c>
      <c r="V46" s="1002"/>
      <c r="W46" s="1002"/>
      <c r="X46" s="1002"/>
      <c r="Y46" s="1002"/>
      <c r="Z46" s="1003"/>
    </row>
    <row r="47" spans="1:26">
      <c r="A47" s="696"/>
      <c r="B47" s="697"/>
      <c r="C47" s="697"/>
      <c r="D47" s="697"/>
      <c r="E47" s="697"/>
      <c r="F47" s="697"/>
      <c r="G47" s="697"/>
      <c r="H47" s="697"/>
      <c r="I47" s="697"/>
      <c r="J47" s="697"/>
      <c r="K47" s="697"/>
      <c r="L47" s="697"/>
      <c r="M47" s="698"/>
      <c r="N47" s="702"/>
      <c r="O47" s="703"/>
      <c r="P47" s="703"/>
      <c r="Q47" s="703"/>
      <c r="R47" s="703"/>
      <c r="S47" s="703"/>
      <c r="T47" s="704"/>
      <c r="U47" s="1004"/>
      <c r="V47" s="1005"/>
      <c r="W47" s="1005"/>
      <c r="X47" s="1005"/>
      <c r="Y47" s="1005"/>
      <c r="Z47" s="1006"/>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30"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31.9" customHeight="1">
      <c r="A51" s="998" t="s">
        <v>1617</v>
      </c>
      <c r="B51" s="999"/>
      <c r="C51" s="999"/>
      <c r="D51" s="999"/>
      <c r="E51" s="999"/>
      <c r="F51" s="999"/>
      <c r="G51" s="999"/>
      <c r="H51" s="999"/>
      <c r="I51" s="1000"/>
      <c r="J51" s="998" t="s">
        <v>1574</v>
      </c>
      <c r="K51" s="999"/>
      <c r="L51" s="999"/>
      <c r="M51" s="999"/>
      <c r="N51" s="999"/>
      <c r="O51" s="999"/>
      <c r="P51" s="999"/>
      <c r="Q51" s="1000"/>
      <c r="R51" s="995" t="s">
        <v>1573</v>
      </c>
      <c r="S51" s="996"/>
      <c r="T51" s="996"/>
      <c r="U51" s="996"/>
      <c r="V51" s="996"/>
      <c r="W51" s="996"/>
      <c r="X51" s="996"/>
      <c r="Y51" s="996"/>
      <c r="Z51" s="997"/>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10:Z11"/>
    <mergeCell ref="A12:Z12"/>
    <mergeCell ref="A13:Z14"/>
    <mergeCell ref="A1:Z1"/>
    <mergeCell ref="A2:Z2"/>
    <mergeCell ref="A3:Z3"/>
    <mergeCell ref="A4:Z4"/>
    <mergeCell ref="A5:Z5"/>
    <mergeCell ref="D6:K6"/>
    <mergeCell ref="D7:K7"/>
    <mergeCell ref="A8:Z8"/>
    <mergeCell ref="A9:Z9"/>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8E36F1A1-9D3F-4004-93CD-321E6CBDC688}"/>
    <hyperlink ref="U17" r:id="rId2" xr:uid="{7C67BFA7-372C-40AD-A984-82EA031C14EB}"/>
    <hyperlink ref="U36" r:id="rId3" xr:uid="{37D99535-65A1-4C25-973E-3D86EEDEBE56}"/>
  </hyperlinks>
  <pageMargins left="0.7" right="0.7" top="0.75" bottom="0.75" header="0.3" footer="0.3"/>
  <pageSetup scale="85" fitToHeight="0" orientation="portrait" horizontalDpi="4294967293" verticalDpi="300"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D2106-86A2-4A38-8CA9-76FDC5D12F68}">
  <sheetPr>
    <pageSetUpPr fitToPage="1"/>
  </sheetPr>
  <dimension ref="A1:Z53"/>
  <sheetViews>
    <sheetView topLeftCell="A14" zoomScale="150" zoomScaleNormal="150" workbookViewId="0">
      <selection activeCell="A43" sqref="A43:M44"/>
    </sheetView>
  </sheetViews>
  <sheetFormatPr baseColWidth="10" defaultRowHeight="15"/>
  <cols>
    <col min="1" max="13" width="3.28515625" customWidth="1"/>
    <col min="14" max="15" width="4.28515625" customWidth="1"/>
    <col min="16" max="20" width="3.28515625" customWidth="1"/>
    <col min="21" max="25" width="3.7109375" customWidth="1"/>
    <col min="26" max="26" width="10.855468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41"/>
      <c r="D6" s="379" t="s">
        <v>1763</v>
      </c>
      <c r="E6" s="379"/>
      <c r="F6" s="379"/>
      <c r="G6" s="379"/>
      <c r="H6" s="379"/>
      <c r="I6" s="379"/>
      <c r="J6" s="379"/>
      <c r="K6" s="379"/>
      <c r="L6" s="141"/>
      <c r="M6" s="141"/>
      <c r="N6" s="141"/>
      <c r="O6" s="141"/>
      <c r="P6" s="141"/>
      <c r="Q6" s="141"/>
      <c r="R6" s="141"/>
      <c r="S6" s="141"/>
      <c r="T6" s="141"/>
      <c r="U6" s="141"/>
      <c r="V6" s="141" t="s">
        <v>1815</v>
      </c>
      <c r="W6" s="141"/>
      <c r="X6" s="141"/>
      <c r="Y6" s="141"/>
      <c r="Z6" s="367"/>
    </row>
    <row r="7" spans="1:26">
      <c r="A7" s="373" t="s">
        <v>1636</v>
      </c>
      <c r="B7" s="141"/>
      <c r="C7" s="141"/>
      <c r="D7" s="789" t="s">
        <v>1695</v>
      </c>
      <c r="E7" s="789"/>
      <c r="F7" s="789"/>
      <c r="G7" s="789"/>
      <c r="H7" s="789"/>
      <c r="I7" s="789"/>
      <c r="J7" s="789"/>
      <c r="K7" s="789"/>
      <c r="L7" s="141"/>
      <c r="M7" s="141"/>
      <c r="N7" s="141"/>
      <c r="O7" s="141"/>
      <c r="P7" s="141"/>
      <c r="Q7" s="141"/>
      <c r="R7" s="141"/>
      <c r="S7" s="141"/>
      <c r="T7" s="141"/>
      <c r="U7" s="141"/>
      <c r="V7" s="141"/>
      <c r="W7" s="141"/>
      <c r="X7" s="141"/>
      <c r="Y7" s="141"/>
      <c r="Z7" s="367"/>
    </row>
    <row r="8" spans="1:26">
      <c r="A8" s="1027" t="s">
        <v>1694</v>
      </c>
      <c r="B8" s="1028"/>
      <c r="C8" s="1028"/>
      <c r="D8" s="1028"/>
      <c r="E8" s="1028"/>
      <c r="F8" s="1028"/>
      <c r="G8" s="1028"/>
      <c r="H8" s="1028"/>
      <c r="I8" s="1028"/>
      <c r="J8" s="1028"/>
      <c r="K8" s="1028"/>
      <c r="L8" s="1028"/>
      <c r="M8" s="1028"/>
      <c r="N8" s="1028"/>
      <c r="O8" s="1028"/>
      <c r="P8" s="1028"/>
      <c r="Q8" s="1028"/>
      <c r="R8" s="1028"/>
      <c r="S8" s="1028"/>
      <c r="T8" s="1028"/>
      <c r="U8" s="1028"/>
      <c r="V8" s="1028"/>
      <c r="W8" s="1028"/>
      <c r="X8" s="1028"/>
      <c r="Y8" s="1028"/>
      <c r="Z8" s="1029"/>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756" t="s">
        <v>1778</v>
      </c>
      <c r="B10" s="1042"/>
      <c r="C10" s="1042"/>
      <c r="D10" s="1042"/>
      <c r="E10" s="1042"/>
      <c r="F10" s="1042"/>
      <c r="G10" s="1042"/>
      <c r="H10" s="1042"/>
      <c r="I10" s="1042"/>
      <c r="J10" s="1042"/>
      <c r="K10" s="1042"/>
      <c r="L10" s="1042"/>
      <c r="M10" s="1042"/>
      <c r="N10" s="1042"/>
      <c r="O10" s="1042"/>
      <c r="P10" s="1042"/>
      <c r="Q10" s="1042"/>
      <c r="R10" s="1042"/>
      <c r="S10" s="1042"/>
      <c r="T10" s="1042"/>
      <c r="U10" s="1042"/>
      <c r="V10" s="1042"/>
      <c r="W10" s="1042"/>
      <c r="X10" s="1042"/>
      <c r="Y10" s="1042"/>
      <c r="Z10" s="1043"/>
    </row>
    <row r="11" spans="1:26" ht="67.900000000000006" customHeight="1">
      <c r="A11" s="1044"/>
      <c r="B11" s="1045"/>
      <c r="C11" s="1045"/>
      <c r="D11" s="1045"/>
      <c r="E11" s="1045"/>
      <c r="F11" s="1045"/>
      <c r="G11" s="1045"/>
      <c r="H11" s="1045"/>
      <c r="I11" s="1045"/>
      <c r="J11" s="1045"/>
      <c r="K11" s="1045"/>
      <c r="L11" s="1045"/>
      <c r="M11" s="1045"/>
      <c r="N11" s="1045"/>
      <c r="O11" s="1045"/>
      <c r="P11" s="1045"/>
      <c r="Q11" s="1045"/>
      <c r="R11" s="1045"/>
      <c r="S11" s="1045"/>
      <c r="T11" s="1045"/>
      <c r="U11" s="1045"/>
      <c r="V11" s="1045"/>
      <c r="W11" s="1045"/>
      <c r="X11" s="1045"/>
      <c r="Y11" s="1045"/>
      <c r="Z11" s="1046"/>
    </row>
    <row r="12" spans="1:26" ht="22.9" customHeight="1">
      <c r="A12" s="918" t="s">
        <v>1700</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756" t="s">
        <v>1699</v>
      </c>
      <c r="B13" s="1042"/>
      <c r="C13" s="1042"/>
      <c r="D13" s="1042"/>
      <c r="E13" s="1042"/>
      <c r="F13" s="1042"/>
      <c r="G13" s="1042"/>
      <c r="H13" s="1042"/>
      <c r="I13" s="1042"/>
      <c r="J13" s="1042"/>
      <c r="K13" s="1042"/>
      <c r="L13" s="1042"/>
      <c r="M13" s="1042"/>
      <c r="N13" s="1042"/>
      <c r="O13" s="1042"/>
      <c r="P13" s="1042"/>
      <c r="Q13" s="1042"/>
      <c r="R13" s="1042"/>
      <c r="S13" s="1042"/>
      <c r="T13" s="1042"/>
      <c r="U13" s="1042"/>
      <c r="V13" s="1042"/>
      <c r="W13" s="1042"/>
      <c r="X13" s="1042"/>
      <c r="Y13" s="1042"/>
      <c r="Z13" s="1043"/>
    </row>
    <row r="14" spans="1:26" ht="84.75" customHeight="1">
      <c r="A14" s="1044"/>
      <c r="B14" s="1045"/>
      <c r="C14" s="1045"/>
      <c r="D14" s="1045"/>
      <c r="E14" s="1045"/>
      <c r="F14" s="1045"/>
      <c r="G14" s="1045"/>
      <c r="H14" s="1045"/>
      <c r="I14" s="1045"/>
      <c r="J14" s="1045"/>
      <c r="K14" s="1045"/>
      <c r="L14" s="1045"/>
      <c r="M14" s="1045"/>
      <c r="N14" s="1045"/>
      <c r="O14" s="1045"/>
      <c r="P14" s="1045"/>
      <c r="Q14" s="1045"/>
      <c r="R14" s="1045"/>
      <c r="S14" s="1045"/>
      <c r="T14" s="1045"/>
      <c r="U14" s="1045"/>
      <c r="V14" s="1045"/>
      <c r="W14" s="1045"/>
      <c r="X14" s="1045"/>
      <c r="Y14" s="1045"/>
      <c r="Z14" s="1046"/>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1698</v>
      </c>
      <c r="B17" s="930"/>
      <c r="C17" s="693" t="s">
        <v>1697</v>
      </c>
      <c r="D17" s="694"/>
      <c r="E17" s="694"/>
      <c r="F17" s="694"/>
      <c r="G17" s="694"/>
      <c r="H17" s="694"/>
      <c r="I17" s="694"/>
      <c r="J17" s="694"/>
      <c r="K17" s="694"/>
      <c r="L17" s="694"/>
      <c r="M17" s="694"/>
      <c r="N17" s="694"/>
      <c r="O17" s="694"/>
      <c r="P17" s="694"/>
      <c r="Q17" s="694"/>
      <c r="R17" s="694"/>
      <c r="S17" s="694"/>
      <c r="T17" s="695"/>
      <c r="U17" s="890" t="s">
        <v>1347</v>
      </c>
      <c r="V17" s="779"/>
      <c r="W17" s="779"/>
      <c r="X17" s="779"/>
      <c r="Y17" s="779"/>
      <c r="Z17" s="780"/>
    </row>
    <row r="18" spans="1:26" ht="33" customHeight="1">
      <c r="A18" s="931"/>
      <c r="B18" s="932"/>
      <c r="C18" s="696"/>
      <c r="D18" s="697"/>
      <c r="E18" s="697"/>
      <c r="F18" s="697"/>
      <c r="G18" s="697"/>
      <c r="H18" s="697"/>
      <c r="I18" s="697"/>
      <c r="J18" s="697"/>
      <c r="K18" s="697"/>
      <c r="L18" s="697"/>
      <c r="M18" s="697"/>
      <c r="N18" s="697"/>
      <c r="O18" s="697"/>
      <c r="P18" s="697"/>
      <c r="Q18" s="697"/>
      <c r="R18" s="697"/>
      <c r="S18" s="697"/>
      <c r="T18" s="698"/>
      <c r="U18" s="781"/>
      <c r="V18" s="782"/>
      <c r="W18" s="782"/>
      <c r="X18" s="782"/>
      <c r="Y18" s="782"/>
      <c r="Z18" s="783"/>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1012" t="s">
        <v>911</v>
      </c>
      <c r="V19" s="1013"/>
      <c r="W19" s="1013"/>
      <c r="X19" s="1013"/>
      <c r="Y19" s="1013"/>
      <c r="Z19" s="1014"/>
    </row>
    <row r="20" spans="1:26">
      <c r="A20" s="693" t="s">
        <v>1434</v>
      </c>
      <c r="B20" s="694"/>
      <c r="C20" s="694"/>
      <c r="D20" s="694"/>
      <c r="E20" s="694"/>
      <c r="F20" s="694"/>
      <c r="G20" s="694"/>
      <c r="H20" s="694"/>
      <c r="I20" s="694"/>
      <c r="J20" s="694"/>
      <c r="K20" s="694"/>
      <c r="L20" s="694"/>
      <c r="M20" s="694"/>
      <c r="N20" s="694"/>
      <c r="O20" s="695"/>
      <c r="P20" s="933" t="s">
        <v>1433</v>
      </c>
      <c r="Q20" s="934"/>
      <c r="R20" s="934"/>
      <c r="S20" s="934"/>
      <c r="T20" s="935"/>
      <c r="U20" s="1036" t="s">
        <v>1374</v>
      </c>
      <c r="V20" s="1037"/>
      <c r="W20" s="1037"/>
      <c r="X20" s="1037"/>
      <c r="Y20" s="1037"/>
      <c r="Z20" s="1038"/>
    </row>
    <row r="21" spans="1:26">
      <c r="A21" s="696"/>
      <c r="B21" s="697"/>
      <c r="C21" s="697"/>
      <c r="D21" s="697"/>
      <c r="E21" s="697"/>
      <c r="F21" s="697"/>
      <c r="G21" s="697"/>
      <c r="H21" s="697"/>
      <c r="I21" s="697"/>
      <c r="J21" s="697"/>
      <c r="K21" s="697"/>
      <c r="L21" s="697"/>
      <c r="M21" s="697"/>
      <c r="N21" s="697"/>
      <c r="O21" s="698"/>
      <c r="P21" s="836"/>
      <c r="Q21" s="837"/>
      <c r="R21" s="837"/>
      <c r="S21" s="837"/>
      <c r="T21" s="838"/>
      <c r="U21" s="1039"/>
      <c r="V21" s="1040"/>
      <c r="W21" s="1040"/>
      <c r="X21" s="1040"/>
      <c r="Y21" s="1040"/>
      <c r="Z21" s="1041"/>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1513</v>
      </c>
      <c r="B23" s="694"/>
      <c r="C23" s="694"/>
      <c r="D23" s="694"/>
      <c r="E23" s="694"/>
      <c r="F23" s="694"/>
      <c r="G23" s="694"/>
      <c r="H23" s="694"/>
      <c r="I23" s="694"/>
      <c r="J23" s="694"/>
      <c r="K23" s="694"/>
      <c r="L23" s="694"/>
      <c r="M23" s="694"/>
      <c r="N23" s="694"/>
      <c r="O23" s="694"/>
      <c r="P23" s="694"/>
      <c r="Q23" s="694"/>
      <c r="R23" s="694"/>
      <c r="S23" s="694"/>
      <c r="T23" s="695"/>
      <c r="U23" s="813" t="s">
        <v>1620</v>
      </c>
      <c r="V23" s="814"/>
      <c r="W23" s="814"/>
      <c r="X23" s="814"/>
      <c r="Y23" s="814"/>
      <c r="Z23" s="815"/>
    </row>
    <row r="24" spans="1:26">
      <c r="A24" s="696"/>
      <c r="B24" s="697"/>
      <c r="C24" s="697"/>
      <c r="D24" s="697"/>
      <c r="E24" s="697"/>
      <c r="F24" s="697"/>
      <c r="G24" s="697"/>
      <c r="H24" s="697"/>
      <c r="I24" s="697"/>
      <c r="J24" s="697"/>
      <c r="K24" s="697"/>
      <c r="L24" s="697"/>
      <c r="M24" s="697"/>
      <c r="N24" s="697"/>
      <c r="O24" s="697"/>
      <c r="P24" s="697"/>
      <c r="Q24" s="697"/>
      <c r="R24" s="697"/>
      <c r="S24" s="697"/>
      <c r="T24" s="698"/>
      <c r="U24" s="816"/>
      <c r="V24" s="817"/>
      <c r="W24" s="817"/>
      <c r="X24" s="817"/>
      <c r="Y24" s="817"/>
      <c r="Z24" s="818"/>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1596</v>
      </c>
      <c r="B29" s="937"/>
      <c r="C29" s="937"/>
      <c r="D29" s="937"/>
      <c r="E29" s="937"/>
      <c r="F29" s="937"/>
      <c r="G29" s="937"/>
      <c r="H29" s="937"/>
      <c r="I29" s="938"/>
      <c r="J29" s="939">
        <v>2025</v>
      </c>
      <c r="K29" s="940"/>
      <c r="L29" s="940"/>
      <c r="M29" s="941"/>
      <c r="N29" s="939" t="s">
        <v>1621</v>
      </c>
      <c r="O29" s="940"/>
      <c r="P29" s="940"/>
      <c r="Q29" s="940"/>
      <c r="R29" s="940"/>
      <c r="S29" s="940"/>
      <c r="T29" s="941"/>
      <c r="U29" s="942" t="s">
        <v>1696</v>
      </c>
      <c r="V29" s="943"/>
      <c r="W29" s="943"/>
      <c r="X29" s="943"/>
      <c r="Y29" s="943"/>
      <c r="Z29" s="944"/>
    </row>
    <row r="30" spans="1:26">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1643</v>
      </c>
      <c r="B32" s="700"/>
      <c r="C32" s="701"/>
      <c r="D32" s="699" t="s">
        <v>1642</v>
      </c>
      <c r="E32" s="700"/>
      <c r="F32" s="701"/>
      <c r="G32" s="699" t="s">
        <v>1641</v>
      </c>
      <c r="H32" s="700"/>
      <c r="I32" s="701"/>
      <c r="J32" s="973">
        <v>2026</v>
      </c>
      <c r="K32" s="974"/>
      <c r="L32" s="974"/>
      <c r="M32" s="975"/>
      <c r="N32" s="973" t="s">
        <v>1621</v>
      </c>
      <c r="O32" s="974"/>
      <c r="P32" s="974"/>
      <c r="Q32" s="974"/>
      <c r="R32" s="974"/>
      <c r="S32" s="974"/>
      <c r="T32" s="975"/>
      <c r="U32" s="958" t="s">
        <v>1377</v>
      </c>
      <c r="V32" s="959"/>
      <c r="W32" s="959"/>
      <c r="X32" s="959"/>
      <c r="Y32" s="959"/>
      <c r="Z32" s="960"/>
    </row>
    <row r="33" spans="1:26">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805" t="s">
        <v>1513</v>
      </c>
      <c r="B36" s="806"/>
      <c r="C36" s="806"/>
      <c r="D36" s="806"/>
      <c r="E36" s="806"/>
      <c r="F36" s="806"/>
      <c r="G36" s="806"/>
      <c r="H36" s="806"/>
      <c r="I36" s="806"/>
      <c r="J36" s="806"/>
      <c r="K36" s="806"/>
      <c r="L36" s="806"/>
      <c r="M36" s="807"/>
      <c r="N36" s="627" t="s">
        <v>1620</v>
      </c>
      <c r="O36" s="628"/>
      <c r="P36" s="628"/>
      <c r="Q36" s="628"/>
      <c r="R36" s="628"/>
      <c r="S36" s="628"/>
      <c r="T36" s="629"/>
      <c r="U36" s="1030" t="s">
        <v>1347</v>
      </c>
      <c r="V36" s="1031"/>
      <c r="W36" s="1031"/>
      <c r="X36" s="1031"/>
      <c r="Y36" s="1031"/>
      <c r="Z36" s="1032"/>
    </row>
    <row r="37" spans="1:26" ht="44.45" customHeight="1">
      <c r="A37" s="808"/>
      <c r="B37" s="809"/>
      <c r="C37" s="809"/>
      <c r="D37" s="809"/>
      <c r="E37" s="809"/>
      <c r="F37" s="809"/>
      <c r="G37" s="809"/>
      <c r="H37" s="809"/>
      <c r="I37" s="809"/>
      <c r="J37" s="809"/>
      <c r="K37" s="809"/>
      <c r="L37" s="809"/>
      <c r="M37" s="810"/>
      <c r="N37" s="630"/>
      <c r="O37" s="631"/>
      <c r="P37" s="631"/>
      <c r="Q37" s="631"/>
      <c r="R37" s="631"/>
      <c r="S37" s="631"/>
      <c r="T37" s="632"/>
      <c r="U37" s="1033"/>
      <c r="V37" s="1034"/>
      <c r="W37" s="1034"/>
      <c r="X37" s="1034"/>
      <c r="Y37" s="1034"/>
      <c r="Z37" s="1035"/>
    </row>
    <row r="38" spans="1:26">
      <c r="A38" s="623" t="s">
        <v>950</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767" t="s">
        <v>1434</v>
      </c>
      <c r="B39" s="768"/>
      <c r="C39" s="768"/>
      <c r="D39" s="768"/>
      <c r="E39" s="768"/>
      <c r="F39" s="768"/>
      <c r="G39" s="768"/>
      <c r="H39" s="768"/>
      <c r="I39" s="768"/>
      <c r="J39" s="768"/>
      <c r="K39" s="768"/>
      <c r="L39" s="768"/>
      <c r="M39" s="768"/>
      <c r="N39" s="768"/>
      <c r="O39" s="768"/>
      <c r="P39" s="768"/>
      <c r="Q39" s="768"/>
      <c r="R39" s="768"/>
      <c r="S39" s="768"/>
      <c r="T39" s="768"/>
      <c r="U39" s="768"/>
      <c r="V39" s="768"/>
      <c r="W39" s="768"/>
      <c r="X39" s="768"/>
      <c r="Y39" s="768"/>
      <c r="Z39" s="769"/>
    </row>
    <row r="40" spans="1:26">
      <c r="A40" s="770"/>
      <c r="B40" s="771"/>
      <c r="C40" s="771"/>
      <c r="D40" s="771"/>
      <c r="E40" s="771"/>
      <c r="F40" s="771"/>
      <c r="G40" s="771"/>
      <c r="H40" s="771"/>
      <c r="I40" s="771"/>
      <c r="J40" s="771"/>
      <c r="K40" s="771"/>
      <c r="L40" s="771"/>
      <c r="M40" s="771"/>
      <c r="N40" s="771"/>
      <c r="O40" s="771"/>
      <c r="P40" s="771"/>
      <c r="Q40" s="771"/>
      <c r="R40" s="771"/>
      <c r="S40" s="771"/>
      <c r="T40" s="771"/>
      <c r="U40" s="771"/>
      <c r="V40" s="771"/>
      <c r="W40" s="771"/>
      <c r="X40" s="771"/>
      <c r="Y40" s="771"/>
      <c r="Z40" s="772"/>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ht="14.45" customHeight="1">
      <c r="A43" s="797" t="s">
        <v>1725</v>
      </c>
      <c r="B43" s="798"/>
      <c r="C43" s="798"/>
      <c r="D43" s="798"/>
      <c r="E43" s="798"/>
      <c r="F43" s="798"/>
      <c r="G43" s="798"/>
      <c r="H43" s="798"/>
      <c r="I43" s="798"/>
      <c r="J43" s="798"/>
      <c r="K43" s="798"/>
      <c r="L43" s="798"/>
      <c r="M43" s="799"/>
      <c r="N43" s="693" t="s">
        <v>1586</v>
      </c>
      <c r="O43" s="694"/>
      <c r="P43" s="694"/>
      <c r="Q43" s="694"/>
      <c r="R43" s="694"/>
      <c r="S43" s="694"/>
      <c r="T43" s="695"/>
      <c r="U43" s="693" t="s">
        <v>1686</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1685</v>
      </c>
      <c r="B46" s="694"/>
      <c r="C46" s="694"/>
      <c r="D46" s="694"/>
      <c r="E46" s="694"/>
      <c r="F46" s="694"/>
      <c r="G46" s="694"/>
      <c r="H46" s="694"/>
      <c r="I46" s="694"/>
      <c r="J46" s="694"/>
      <c r="K46" s="694"/>
      <c r="L46" s="694"/>
      <c r="M46" s="695"/>
      <c r="N46" s="699" t="s">
        <v>1684</v>
      </c>
      <c r="O46" s="700"/>
      <c r="P46" s="700"/>
      <c r="Q46" s="700"/>
      <c r="R46" s="700"/>
      <c r="S46" s="700"/>
      <c r="T46" s="701"/>
      <c r="U46" s="1001" t="s">
        <v>1581</v>
      </c>
      <c r="V46" s="1002"/>
      <c r="W46" s="1002"/>
      <c r="X46" s="1002"/>
      <c r="Y46" s="1002"/>
      <c r="Z46" s="1003"/>
    </row>
    <row r="47" spans="1:26">
      <c r="A47" s="696"/>
      <c r="B47" s="697"/>
      <c r="C47" s="697"/>
      <c r="D47" s="697"/>
      <c r="E47" s="697"/>
      <c r="F47" s="697"/>
      <c r="G47" s="697"/>
      <c r="H47" s="697"/>
      <c r="I47" s="697"/>
      <c r="J47" s="697"/>
      <c r="K47" s="697"/>
      <c r="L47" s="697"/>
      <c r="M47" s="698"/>
      <c r="N47" s="702"/>
      <c r="O47" s="703"/>
      <c r="P47" s="703"/>
      <c r="Q47" s="703"/>
      <c r="R47" s="703"/>
      <c r="S47" s="703"/>
      <c r="T47" s="704"/>
      <c r="U47" s="1004"/>
      <c r="V47" s="1005"/>
      <c r="W47" s="1005"/>
      <c r="X47" s="1005"/>
      <c r="Y47" s="1005"/>
      <c r="Z47" s="1006"/>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40.15"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43.15" customHeight="1">
      <c r="A51" s="998" t="s">
        <v>1617</v>
      </c>
      <c r="B51" s="999"/>
      <c r="C51" s="999"/>
      <c r="D51" s="999"/>
      <c r="E51" s="999"/>
      <c r="F51" s="999"/>
      <c r="G51" s="999"/>
      <c r="H51" s="999"/>
      <c r="I51" s="1000"/>
      <c r="J51" s="998" t="s">
        <v>1574</v>
      </c>
      <c r="K51" s="999"/>
      <c r="L51" s="999"/>
      <c r="M51" s="999"/>
      <c r="N51" s="999"/>
      <c r="O51" s="999"/>
      <c r="P51" s="999"/>
      <c r="Q51" s="1000"/>
      <c r="R51" s="995" t="s">
        <v>1573</v>
      </c>
      <c r="S51" s="996"/>
      <c r="T51" s="996"/>
      <c r="U51" s="996"/>
      <c r="V51" s="996"/>
      <c r="W51" s="996"/>
      <c r="X51" s="996"/>
      <c r="Y51" s="996"/>
      <c r="Z51" s="997"/>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89">
    <mergeCell ref="A12:Z12"/>
    <mergeCell ref="A13:Z14"/>
    <mergeCell ref="A15:Z15"/>
    <mergeCell ref="A1:Z1"/>
    <mergeCell ref="A2:Z2"/>
    <mergeCell ref="A3:Z3"/>
    <mergeCell ref="A4:Z4"/>
    <mergeCell ref="A5:Z5"/>
    <mergeCell ref="D7:K7"/>
    <mergeCell ref="A8:Z8"/>
    <mergeCell ref="A9:Z9"/>
    <mergeCell ref="A10:Z11"/>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E1B02023-96A8-46AF-9A37-84AC30128691}"/>
    <hyperlink ref="U17" r:id="rId2" xr:uid="{D6B3DE45-2CF5-481E-B87B-C5A70676DF23}"/>
    <hyperlink ref="U36" r:id="rId3" xr:uid="{6C5729AA-F59B-4ABF-AE01-9F58267A8731}"/>
  </hyperlinks>
  <pageMargins left="0.7" right="0.7" top="0.75" bottom="0.75" header="0.3" footer="0.3"/>
  <pageSetup scale="94" fitToHeight="0" orientation="portrait" horizontalDpi="4294967293" verticalDpi="300" r:id="rId4"/>
  <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62D74-17B7-4AD6-8AF1-F9B6A04865D9}">
  <sheetPr>
    <pageSetUpPr fitToPage="1"/>
  </sheetPr>
  <dimension ref="A1:Z53"/>
  <sheetViews>
    <sheetView topLeftCell="A47" zoomScale="160" zoomScaleNormal="160" workbookViewId="0">
      <selection activeCell="N46" sqref="N46:T47"/>
    </sheetView>
  </sheetViews>
  <sheetFormatPr baseColWidth="10" defaultRowHeight="15"/>
  <cols>
    <col min="1" max="13" width="3.28515625" customWidth="1"/>
    <col min="14" max="15" width="4.28515625" customWidth="1"/>
    <col min="16" max="20" width="3.28515625" customWidth="1"/>
    <col min="21" max="25" width="3.7109375" customWidth="1"/>
    <col min="26" max="26" width="15.710937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141"/>
      <c r="D6" s="789" t="s">
        <v>1763</v>
      </c>
      <c r="E6" s="789"/>
      <c r="F6" s="789"/>
      <c r="G6" s="789"/>
      <c r="H6" s="789"/>
      <c r="I6" s="789"/>
      <c r="J6" s="789"/>
      <c r="K6" s="789"/>
      <c r="L6" s="141"/>
      <c r="M6" s="141"/>
      <c r="N6" s="141"/>
      <c r="O6" s="141"/>
      <c r="P6" s="141"/>
      <c r="Q6" s="141"/>
      <c r="R6" s="141"/>
      <c r="S6" s="141"/>
      <c r="T6" s="141"/>
      <c r="U6" s="141"/>
      <c r="V6" s="141" t="s">
        <v>1815</v>
      </c>
      <c r="W6" s="141"/>
      <c r="X6" s="141"/>
      <c r="Y6" s="141"/>
      <c r="Z6" s="367"/>
    </row>
    <row r="7" spans="1:26">
      <c r="A7" s="373" t="s">
        <v>1636</v>
      </c>
      <c r="B7" s="141"/>
      <c r="C7" s="141"/>
      <c r="D7" s="789" t="s">
        <v>1695</v>
      </c>
      <c r="E7" s="789"/>
      <c r="F7" s="789"/>
      <c r="G7" s="789"/>
      <c r="H7" s="789"/>
      <c r="I7" s="789"/>
      <c r="J7" s="789"/>
      <c r="K7" s="789"/>
      <c r="L7" s="141"/>
      <c r="M7" s="141"/>
      <c r="N7" s="141"/>
      <c r="O7" s="141"/>
      <c r="P7" s="141"/>
      <c r="Q7" s="141"/>
      <c r="R7" s="141"/>
      <c r="S7" s="141"/>
      <c r="T7" s="141"/>
      <c r="U7" s="141"/>
      <c r="V7" s="141"/>
      <c r="W7" s="141"/>
      <c r="X7" s="141"/>
      <c r="Y7" s="141"/>
      <c r="Z7" s="367"/>
    </row>
    <row r="8" spans="1:26">
      <c r="A8" s="1027" t="s">
        <v>1694</v>
      </c>
      <c r="B8" s="910"/>
      <c r="C8" s="910"/>
      <c r="D8" s="910"/>
      <c r="E8" s="910"/>
      <c r="F8" s="910"/>
      <c r="G8" s="910"/>
      <c r="H8" s="910"/>
      <c r="I8" s="910"/>
      <c r="J8" s="910"/>
      <c r="K8" s="910"/>
      <c r="L8" s="910"/>
      <c r="M8" s="910"/>
      <c r="N8" s="910"/>
      <c r="O8" s="910"/>
      <c r="P8" s="910"/>
      <c r="Q8" s="910"/>
      <c r="R8" s="910"/>
      <c r="S8" s="910"/>
      <c r="T8" s="910"/>
      <c r="U8" s="910"/>
      <c r="V8" s="910"/>
      <c r="W8" s="910"/>
      <c r="X8" s="910"/>
      <c r="Y8" s="910"/>
      <c r="Z8" s="911"/>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069" t="s">
        <v>1778</v>
      </c>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row>
    <row r="11" spans="1:26" ht="77.45" customHeight="1">
      <c r="A11" s="1069"/>
      <c r="B11" s="1069"/>
      <c r="C11" s="1069"/>
      <c r="D11" s="1069"/>
      <c r="E11" s="1069"/>
      <c r="F11" s="1069"/>
      <c r="G11" s="1069"/>
      <c r="H11" s="1069"/>
      <c r="I11" s="1069"/>
      <c r="J11" s="1069"/>
      <c r="K11" s="1069"/>
      <c r="L11" s="1069"/>
      <c r="M11" s="1069"/>
      <c r="N11" s="1069"/>
      <c r="O11" s="1069"/>
      <c r="P11" s="1069"/>
      <c r="Q11" s="1069"/>
      <c r="R11" s="1069"/>
      <c r="S11" s="1069"/>
      <c r="T11" s="1069"/>
      <c r="U11" s="1069"/>
      <c r="V11" s="1069"/>
      <c r="W11" s="1069"/>
      <c r="X11" s="1069"/>
      <c r="Y11" s="1069"/>
      <c r="Z11" s="1069"/>
    </row>
    <row r="12" spans="1:26">
      <c r="A12" s="896" t="s">
        <v>1706</v>
      </c>
      <c r="B12" s="896"/>
      <c r="C12" s="896"/>
      <c r="D12" s="896"/>
      <c r="E12" s="896"/>
      <c r="F12" s="896"/>
      <c r="G12" s="896"/>
      <c r="H12" s="896"/>
      <c r="I12" s="896"/>
      <c r="J12" s="896"/>
      <c r="K12" s="896"/>
      <c r="L12" s="896"/>
      <c r="M12" s="896"/>
      <c r="N12" s="896"/>
      <c r="O12" s="896"/>
      <c r="P12" s="896"/>
      <c r="Q12" s="896"/>
      <c r="R12" s="896"/>
      <c r="S12" s="896"/>
      <c r="T12" s="896"/>
      <c r="U12" s="896"/>
      <c r="V12" s="896"/>
      <c r="W12" s="896"/>
      <c r="X12" s="896"/>
      <c r="Y12" s="896"/>
      <c r="Z12" s="896"/>
    </row>
    <row r="13" spans="1:26">
      <c r="A13" s="1070" t="s">
        <v>1705</v>
      </c>
      <c r="B13" s="1071"/>
      <c r="C13" s="1071"/>
      <c r="D13" s="1071"/>
      <c r="E13" s="1071"/>
      <c r="F13" s="1071"/>
      <c r="G13" s="1071"/>
      <c r="H13" s="1071"/>
      <c r="I13" s="1071"/>
      <c r="J13" s="1071"/>
      <c r="K13" s="1071"/>
      <c r="L13" s="1071"/>
      <c r="M13" s="1071"/>
      <c r="N13" s="1071"/>
      <c r="O13" s="1071"/>
      <c r="P13" s="1071"/>
      <c r="Q13" s="1071"/>
      <c r="R13" s="1071"/>
      <c r="S13" s="1071"/>
      <c r="T13" s="1071"/>
      <c r="U13" s="1071"/>
      <c r="V13" s="1071"/>
      <c r="W13" s="1071"/>
      <c r="X13" s="1071"/>
      <c r="Y13" s="1071"/>
      <c r="Z13" s="1072"/>
    </row>
    <row r="14" spans="1:26" ht="86.25" customHeight="1">
      <c r="A14" s="1073"/>
      <c r="B14" s="1074"/>
      <c r="C14" s="1074"/>
      <c r="D14" s="1074"/>
      <c r="E14" s="1074"/>
      <c r="F14" s="1074"/>
      <c r="G14" s="1074"/>
      <c r="H14" s="1074"/>
      <c r="I14" s="1074"/>
      <c r="J14" s="1074"/>
      <c r="K14" s="1074"/>
      <c r="L14" s="1074"/>
      <c r="M14" s="1074"/>
      <c r="N14" s="1074"/>
      <c r="O14" s="1074"/>
      <c r="P14" s="1074"/>
      <c r="Q14" s="1074"/>
      <c r="R14" s="1074"/>
      <c r="S14" s="1074"/>
      <c r="T14" s="1074"/>
      <c r="U14" s="1074"/>
      <c r="V14" s="1074"/>
      <c r="W14" s="1074"/>
      <c r="X14" s="1074"/>
      <c r="Y14" s="1074"/>
      <c r="Z14" s="1075"/>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1066" t="s">
        <v>1704</v>
      </c>
      <c r="B17" s="1067"/>
      <c r="C17" s="721" t="s">
        <v>1703</v>
      </c>
      <c r="D17" s="722"/>
      <c r="E17" s="722"/>
      <c r="F17" s="722"/>
      <c r="G17" s="722"/>
      <c r="H17" s="722"/>
      <c r="I17" s="722"/>
      <c r="J17" s="722"/>
      <c r="K17" s="722"/>
      <c r="L17" s="722"/>
      <c r="M17" s="722"/>
      <c r="N17" s="722"/>
      <c r="O17" s="722"/>
      <c r="P17" s="722"/>
      <c r="Q17" s="722"/>
      <c r="R17" s="722"/>
      <c r="S17" s="722"/>
      <c r="T17" s="722"/>
      <c r="U17" s="1068" t="s">
        <v>1347</v>
      </c>
      <c r="V17" s="852"/>
      <c r="W17" s="852"/>
      <c r="X17" s="852"/>
      <c r="Y17" s="852"/>
      <c r="Z17" s="852"/>
    </row>
    <row r="18" spans="1:26" ht="39" customHeight="1">
      <c r="A18" s="1067"/>
      <c r="B18" s="1067"/>
      <c r="C18" s="722"/>
      <c r="D18" s="722"/>
      <c r="E18" s="722"/>
      <c r="F18" s="722"/>
      <c r="G18" s="722"/>
      <c r="H18" s="722"/>
      <c r="I18" s="722"/>
      <c r="J18" s="722"/>
      <c r="K18" s="722"/>
      <c r="L18" s="722"/>
      <c r="M18" s="722"/>
      <c r="N18" s="722"/>
      <c r="O18" s="722"/>
      <c r="P18" s="722"/>
      <c r="Q18" s="722"/>
      <c r="R18" s="722"/>
      <c r="S18" s="722"/>
      <c r="T18" s="722"/>
      <c r="U18" s="852"/>
      <c r="V18" s="852"/>
      <c r="W18" s="852"/>
      <c r="X18" s="852"/>
      <c r="Y18" s="852"/>
      <c r="Z18" s="85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693" t="s">
        <v>1518</v>
      </c>
      <c r="B20" s="694"/>
      <c r="C20" s="694"/>
      <c r="D20" s="694"/>
      <c r="E20" s="694"/>
      <c r="F20" s="694"/>
      <c r="G20" s="694"/>
      <c r="H20" s="694"/>
      <c r="I20" s="694"/>
      <c r="J20" s="694"/>
      <c r="K20" s="694"/>
      <c r="L20" s="694"/>
      <c r="M20" s="694"/>
      <c r="N20" s="694"/>
      <c r="O20" s="695"/>
      <c r="P20" s="1064" t="s">
        <v>1437</v>
      </c>
      <c r="Q20" s="1065"/>
      <c r="R20" s="1065"/>
      <c r="S20" s="1065"/>
      <c r="T20" s="1065"/>
      <c r="U20" s="1064" t="s">
        <v>1374</v>
      </c>
      <c r="V20" s="1065"/>
      <c r="W20" s="1065"/>
      <c r="X20" s="1065"/>
      <c r="Y20" s="1065"/>
      <c r="Z20" s="1065"/>
    </row>
    <row r="21" spans="1:26">
      <c r="A21" s="696"/>
      <c r="B21" s="697"/>
      <c r="C21" s="697"/>
      <c r="D21" s="697"/>
      <c r="E21" s="697"/>
      <c r="F21" s="697"/>
      <c r="G21" s="697"/>
      <c r="H21" s="697"/>
      <c r="I21" s="697"/>
      <c r="J21" s="697"/>
      <c r="K21" s="697"/>
      <c r="L21" s="697"/>
      <c r="M21" s="697"/>
      <c r="N21" s="697"/>
      <c r="O21" s="698"/>
      <c r="P21" s="1065"/>
      <c r="Q21" s="1065"/>
      <c r="R21" s="1065"/>
      <c r="S21" s="1065"/>
      <c r="T21" s="106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1517</v>
      </c>
      <c r="B23" s="694"/>
      <c r="C23" s="694"/>
      <c r="D23" s="694"/>
      <c r="E23" s="694"/>
      <c r="F23" s="694"/>
      <c r="G23" s="694"/>
      <c r="H23" s="694"/>
      <c r="I23" s="694"/>
      <c r="J23" s="694"/>
      <c r="K23" s="694"/>
      <c r="L23" s="694"/>
      <c r="M23" s="694"/>
      <c r="N23" s="694"/>
      <c r="O23" s="694"/>
      <c r="P23" s="694"/>
      <c r="Q23" s="694"/>
      <c r="R23" s="694"/>
      <c r="S23" s="694"/>
      <c r="T23" s="695"/>
      <c r="U23" s="880" t="s">
        <v>1610</v>
      </c>
      <c r="V23" s="1059"/>
      <c r="W23" s="1059"/>
      <c r="X23" s="1059"/>
      <c r="Y23" s="1059"/>
      <c r="Z23" s="1060"/>
    </row>
    <row r="24" spans="1:26">
      <c r="A24" s="696"/>
      <c r="B24" s="697"/>
      <c r="C24" s="697"/>
      <c r="D24" s="697"/>
      <c r="E24" s="697"/>
      <c r="F24" s="697"/>
      <c r="G24" s="697"/>
      <c r="H24" s="697"/>
      <c r="I24" s="697"/>
      <c r="J24" s="697"/>
      <c r="K24" s="697"/>
      <c r="L24" s="697"/>
      <c r="M24" s="697"/>
      <c r="N24" s="697"/>
      <c r="O24" s="697"/>
      <c r="P24" s="697"/>
      <c r="Q24" s="697"/>
      <c r="R24" s="697"/>
      <c r="S24" s="697"/>
      <c r="T24" s="698"/>
      <c r="U24" s="1061"/>
      <c r="V24" s="1062"/>
      <c r="W24" s="1062"/>
      <c r="X24" s="1062"/>
      <c r="Y24" s="1062"/>
      <c r="Z24" s="1063"/>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c r="A29" s="635" t="s">
        <v>1596</v>
      </c>
      <c r="B29" s="636"/>
      <c r="C29" s="636"/>
      <c r="D29" s="636"/>
      <c r="E29" s="636"/>
      <c r="F29" s="636"/>
      <c r="G29" s="636"/>
      <c r="H29" s="636"/>
      <c r="I29" s="636"/>
      <c r="J29" s="709">
        <v>2025</v>
      </c>
      <c r="K29" s="707"/>
      <c r="L29" s="707"/>
      <c r="M29" s="707"/>
      <c r="N29" s="709" t="s">
        <v>1621</v>
      </c>
      <c r="O29" s="707"/>
      <c r="P29" s="707"/>
      <c r="Q29" s="707"/>
      <c r="R29" s="707"/>
      <c r="S29" s="707"/>
      <c r="T29" s="707"/>
      <c r="U29" s="710" t="s">
        <v>1821</v>
      </c>
      <c r="V29" s="707"/>
      <c r="W29" s="707"/>
      <c r="X29" s="707"/>
      <c r="Y29" s="707"/>
      <c r="Z29" s="707"/>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89" t="s">
        <v>1643</v>
      </c>
      <c r="B32" s="690"/>
      <c r="C32" s="690"/>
      <c r="D32" s="689" t="s">
        <v>1642</v>
      </c>
      <c r="E32" s="690"/>
      <c r="F32" s="690"/>
      <c r="G32" s="689" t="s">
        <v>1641</v>
      </c>
      <c r="H32" s="690"/>
      <c r="I32" s="690"/>
      <c r="J32" s="713">
        <v>2026</v>
      </c>
      <c r="K32" s="714"/>
      <c r="L32" s="714"/>
      <c r="M32" s="714"/>
      <c r="N32" s="713" t="s">
        <v>1621</v>
      </c>
      <c r="O32" s="714"/>
      <c r="P32" s="714"/>
      <c r="Q32" s="714"/>
      <c r="R32" s="714"/>
      <c r="S32" s="714"/>
      <c r="T32" s="714"/>
      <c r="U32" s="715" t="s">
        <v>1377</v>
      </c>
      <c r="V32" s="714"/>
      <c r="W32" s="714"/>
      <c r="X32" s="714"/>
      <c r="Y32" s="714"/>
      <c r="Z32" s="714"/>
    </row>
    <row r="33" spans="1:26">
      <c r="A33" s="690"/>
      <c r="B33" s="690"/>
      <c r="C33" s="690"/>
      <c r="D33" s="690"/>
      <c r="E33" s="690"/>
      <c r="F33" s="690"/>
      <c r="G33" s="690"/>
      <c r="H33" s="690"/>
      <c r="I33" s="690"/>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728" t="s">
        <v>1591</v>
      </c>
      <c r="V35" s="728"/>
      <c r="W35" s="728"/>
      <c r="X35" s="728"/>
      <c r="Y35" s="728"/>
      <c r="Z35" s="728"/>
    </row>
    <row r="36" spans="1:26">
      <c r="A36" s="805" t="s">
        <v>1517</v>
      </c>
      <c r="B36" s="806"/>
      <c r="C36" s="806"/>
      <c r="D36" s="806"/>
      <c r="E36" s="806"/>
      <c r="F36" s="806"/>
      <c r="G36" s="806"/>
      <c r="H36" s="806"/>
      <c r="I36" s="806"/>
      <c r="J36" s="806"/>
      <c r="K36" s="806"/>
      <c r="L36" s="806"/>
      <c r="M36" s="807"/>
      <c r="N36" s="805" t="s">
        <v>1610</v>
      </c>
      <c r="O36" s="806"/>
      <c r="P36" s="806"/>
      <c r="Q36" s="806"/>
      <c r="R36" s="806"/>
      <c r="S36" s="806"/>
      <c r="T36" s="807"/>
      <c r="U36" s="766" t="s">
        <v>1347</v>
      </c>
      <c r="V36" s="692"/>
      <c r="W36" s="692"/>
      <c r="X36" s="692"/>
      <c r="Y36" s="692"/>
      <c r="Z36" s="692"/>
    </row>
    <row r="37" spans="1:26" ht="22.9" customHeight="1">
      <c r="A37" s="808"/>
      <c r="B37" s="809"/>
      <c r="C37" s="809"/>
      <c r="D37" s="809"/>
      <c r="E37" s="809"/>
      <c r="F37" s="809"/>
      <c r="G37" s="809"/>
      <c r="H37" s="809"/>
      <c r="I37" s="809"/>
      <c r="J37" s="809"/>
      <c r="K37" s="809"/>
      <c r="L37" s="809"/>
      <c r="M37" s="810"/>
      <c r="N37" s="808"/>
      <c r="O37" s="809"/>
      <c r="P37" s="809"/>
      <c r="Q37" s="809"/>
      <c r="R37" s="809"/>
      <c r="S37" s="809"/>
      <c r="T37" s="810"/>
      <c r="U37" s="692"/>
      <c r="V37" s="692"/>
      <c r="W37" s="692"/>
      <c r="X37" s="692"/>
      <c r="Y37" s="692"/>
      <c r="Z37" s="692"/>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767" t="s">
        <v>1702</v>
      </c>
      <c r="B39" s="1054"/>
      <c r="C39" s="1054"/>
      <c r="D39" s="1054"/>
      <c r="E39" s="1054"/>
      <c r="F39" s="1054"/>
      <c r="G39" s="1054"/>
      <c r="H39" s="1054"/>
      <c r="I39" s="1054"/>
      <c r="J39" s="1054"/>
      <c r="K39" s="1054"/>
      <c r="L39" s="1054"/>
      <c r="M39" s="1054"/>
      <c r="N39" s="1054"/>
      <c r="O39" s="1054"/>
      <c r="P39" s="1054"/>
      <c r="Q39" s="1054"/>
      <c r="R39" s="1054"/>
      <c r="S39" s="1054"/>
      <c r="T39" s="1054"/>
      <c r="U39" s="1054"/>
      <c r="V39" s="1054"/>
      <c r="W39" s="1054"/>
      <c r="X39" s="1054"/>
      <c r="Y39" s="1054"/>
      <c r="Z39" s="1055"/>
    </row>
    <row r="40" spans="1:26" ht="30" customHeight="1">
      <c r="A40" s="1056"/>
      <c r="B40" s="1057"/>
      <c r="C40" s="1057"/>
      <c r="D40" s="1057"/>
      <c r="E40" s="1057"/>
      <c r="F40" s="1057"/>
      <c r="G40" s="1057"/>
      <c r="H40" s="1057"/>
      <c r="I40" s="1057"/>
      <c r="J40" s="1057"/>
      <c r="K40" s="1057"/>
      <c r="L40" s="1057"/>
      <c r="M40" s="1057"/>
      <c r="N40" s="1057"/>
      <c r="O40" s="1057"/>
      <c r="P40" s="1057"/>
      <c r="Q40" s="1057"/>
      <c r="R40" s="1057"/>
      <c r="S40" s="1057"/>
      <c r="T40" s="1057"/>
      <c r="U40" s="1057"/>
      <c r="V40" s="1057"/>
      <c r="W40" s="1057"/>
      <c r="X40" s="1057"/>
      <c r="Y40" s="1057"/>
      <c r="Z40" s="1058"/>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1052" t="s">
        <v>1725</v>
      </c>
      <c r="B43" s="1053"/>
      <c r="C43" s="1053"/>
      <c r="D43" s="1053"/>
      <c r="E43" s="1053"/>
      <c r="F43" s="1053"/>
      <c r="G43" s="1053"/>
      <c r="H43" s="1053"/>
      <c r="I43" s="1053"/>
      <c r="J43" s="1053"/>
      <c r="K43" s="1053"/>
      <c r="L43" s="1053"/>
      <c r="M43" s="1053"/>
      <c r="N43" s="721" t="s">
        <v>1586</v>
      </c>
      <c r="O43" s="722"/>
      <c r="P43" s="722"/>
      <c r="Q43" s="722"/>
      <c r="R43" s="722"/>
      <c r="S43" s="722"/>
      <c r="T43" s="722"/>
      <c r="U43" s="721" t="s">
        <v>1686</v>
      </c>
      <c r="V43" s="722"/>
      <c r="W43" s="722"/>
      <c r="X43" s="722"/>
      <c r="Y43" s="722"/>
      <c r="Z43" s="722"/>
    </row>
    <row r="44" spans="1:26">
      <c r="A44" s="1053"/>
      <c r="B44" s="1053"/>
      <c r="C44" s="1053"/>
      <c r="D44" s="1053"/>
      <c r="E44" s="1053"/>
      <c r="F44" s="1053"/>
      <c r="G44" s="1053"/>
      <c r="H44" s="1053"/>
      <c r="I44" s="1053"/>
      <c r="J44" s="1053"/>
      <c r="K44" s="1053"/>
      <c r="L44" s="1053"/>
      <c r="M44" s="1053"/>
      <c r="N44" s="722"/>
      <c r="O44" s="722"/>
      <c r="P44" s="722"/>
      <c r="Q44" s="722"/>
      <c r="R44" s="722"/>
      <c r="S44" s="722"/>
      <c r="T44" s="722"/>
      <c r="U44" s="722"/>
      <c r="V44" s="722"/>
      <c r="W44" s="722"/>
      <c r="X44" s="722"/>
      <c r="Y44" s="722"/>
      <c r="Z44" s="722"/>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721" t="s">
        <v>1822</v>
      </c>
      <c r="B46" s="722"/>
      <c r="C46" s="722"/>
      <c r="D46" s="722"/>
      <c r="E46" s="722"/>
      <c r="F46" s="722"/>
      <c r="G46" s="722"/>
      <c r="H46" s="722"/>
      <c r="I46" s="722"/>
      <c r="J46" s="722"/>
      <c r="K46" s="722"/>
      <c r="L46" s="722"/>
      <c r="M46" s="722"/>
      <c r="N46" s="689" t="s">
        <v>1582</v>
      </c>
      <c r="O46" s="690"/>
      <c r="P46" s="690"/>
      <c r="Q46" s="690"/>
      <c r="R46" s="690"/>
      <c r="S46" s="690"/>
      <c r="T46" s="690"/>
      <c r="U46" s="1049" t="s">
        <v>1581</v>
      </c>
      <c r="V46" s="1050"/>
      <c r="W46" s="1050"/>
      <c r="X46" s="1050"/>
      <c r="Y46" s="1050"/>
      <c r="Z46" s="1050"/>
    </row>
    <row r="47" spans="1:26">
      <c r="A47" s="1048"/>
      <c r="B47" s="1048"/>
      <c r="C47" s="1048"/>
      <c r="D47" s="1048"/>
      <c r="E47" s="1048"/>
      <c r="F47" s="1048"/>
      <c r="G47" s="1048"/>
      <c r="H47" s="1048"/>
      <c r="I47" s="1048"/>
      <c r="J47" s="1048"/>
      <c r="K47" s="1048"/>
      <c r="L47" s="1048"/>
      <c r="M47" s="1048"/>
      <c r="N47" s="729"/>
      <c r="O47" s="729"/>
      <c r="P47" s="729"/>
      <c r="Q47" s="729"/>
      <c r="R47" s="729"/>
      <c r="S47" s="729"/>
      <c r="T47" s="729"/>
      <c r="U47" s="1051"/>
      <c r="V47" s="1051"/>
      <c r="W47" s="1051"/>
      <c r="X47" s="1051"/>
      <c r="Y47" s="1051"/>
      <c r="Z47" s="1051"/>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854" t="s">
        <v>1608</v>
      </c>
      <c r="B49" s="855"/>
      <c r="C49" s="855"/>
      <c r="D49" s="855"/>
      <c r="E49" s="855"/>
      <c r="F49" s="855"/>
      <c r="G49" s="855"/>
      <c r="H49" s="855"/>
      <c r="I49" s="856"/>
      <c r="J49" s="747" t="s">
        <v>1577</v>
      </c>
      <c r="K49" s="742"/>
      <c r="L49" s="742"/>
      <c r="M49" s="742"/>
      <c r="N49" s="742"/>
      <c r="O49" s="742"/>
      <c r="P49" s="742"/>
      <c r="Q49" s="743"/>
      <c r="R49" s="747" t="s">
        <v>1576</v>
      </c>
      <c r="S49" s="742"/>
      <c r="T49" s="742"/>
      <c r="U49" s="742"/>
      <c r="V49" s="742"/>
      <c r="W49" s="742"/>
      <c r="X49" s="742"/>
      <c r="Y49" s="742"/>
      <c r="Z49" s="743"/>
    </row>
    <row r="50" spans="1:26" ht="38.450000000000003" customHeight="1">
      <c r="A50" s="857"/>
      <c r="B50" s="858"/>
      <c r="C50" s="858"/>
      <c r="D50" s="858"/>
      <c r="E50" s="858"/>
      <c r="F50" s="858"/>
      <c r="G50" s="858"/>
      <c r="H50" s="858"/>
      <c r="I50" s="859"/>
      <c r="J50" s="744"/>
      <c r="K50" s="745"/>
      <c r="L50" s="745"/>
      <c r="M50" s="745"/>
      <c r="N50" s="745"/>
      <c r="O50" s="745"/>
      <c r="P50" s="745"/>
      <c r="Q50" s="746"/>
      <c r="R50" s="744"/>
      <c r="S50" s="745"/>
      <c r="T50" s="745"/>
      <c r="U50" s="745"/>
      <c r="V50" s="745"/>
      <c r="W50" s="745"/>
      <c r="X50" s="745"/>
      <c r="Y50" s="745"/>
      <c r="Z50" s="746"/>
    </row>
    <row r="51" spans="1:26" ht="39.6" customHeight="1">
      <c r="A51" s="1047" t="s">
        <v>1701</v>
      </c>
      <c r="B51" s="1047"/>
      <c r="C51" s="1047"/>
      <c r="D51" s="1047"/>
      <c r="E51" s="1047"/>
      <c r="F51" s="1047"/>
      <c r="G51" s="1047"/>
      <c r="H51" s="1047"/>
      <c r="I51" s="1047"/>
      <c r="J51" s="1047" t="s">
        <v>1574</v>
      </c>
      <c r="K51" s="1047"/>
      <c r="L51" s="1047"/>
      <c r="M51" s="1047"/>
      <c r="N51" s="1047"/>
      <c r="O51" s="1047"/>
      <c r="P51" s="1047"/>
      <c r="Q51" s="1047"/>
      <c r="R51" s="1047" t="s">
        <v>1573</v>
      </c>
      <c r="S51" s="1047"/>
      <c r="T51" s="1047"/>
      <c r="U51" s="1047"/>
      <c r="V51" s="1047"/>
      <c r="W51" s="1047"/>
      <c r="X51" s="1047"/>
      <c r="Y51" s="1047"/>
      <c r="Z51" s="1047"/>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10:Z11"/>
    <mergeCell ref="A12:Z12"/>
    <mergeCell ref="A13:Z14"/>
    <mergeCell ref="A1:Z1"/>
    <mergeCell ref="A2:Z2"/>
    <mergeCell ref="A3:Z3"/>
    <mergeCell ref="A4:Z4"/>
    <mergeCell ref="A5:Z5"/>
    <mergeCell ref="D6:K6"/>
    <mergeCell ref="D7:K7"/>
    <mergeCell ref="A8:Z8"/>
    <mergeCell ref="A9:Z9"/>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7A3EB07A-8720-4C0D-8490-2F3260CBB019}"/>
    <hyperlink ref="U17" r:id="rId2" xr:uid="{A7F7B687-D745-4C69-A113-ECDBA4B6C7D4}"/>
    <hyperlink ref="U36" r:id="rId3" xr:uid="{7CE0BABB-F011-4DA2-9612-EBA2A0572274}"/>
  </hyperlinks>
  <pageMargins left="0.7" right="0.7" top="0.75" bottom="0.75" header="0.3" footer="0.3"/>
  <pageSetup scale="89" fitToHeight="0" orientation="portrait" horizontalDpi="4294967293" verticalDpi="300" r:id="rId4"/>
  <drawing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84BD2-D0F4-478F-BBF2-554FDFB0908E}">
  <sheetPr>
    <pageSetUpPr fitToPage="1"/>
  </sheetPr>
  <dimension ref="A1:Z53"/>
  <sheetViews>
    <sheetView topLeftCell="A37" zoomScale="140" zoomScaleNormal="140" workbookViewId="0">
      <selection activeCell="J49" sqref="J49:Q50"/>
    </sheetView>
  </sheetViews>
  <sheetFormatPr baseColWidth="10" defaultRowHeight="15"/>
  <cols>
    <col min="1" max="13" width="3.28515625" customWidth="1"/>
    <col min="14" max="15" width="4.28515625" customWidth="1"/>
    <col min="16" max="20" width="3.28515625" customWidth="1"/>
    <col min="21" max="25" width="3.7109375" customWidth="1"/>
    <col min="26" max="26" width="13.42578125" customWidth="1"/>
  </cols>
  <sheetData>
    <row r="1" spans="1:26">
      <c r="A1" s="612"/>
      <c r="B1" s="612"/>
      <c r="C1" s="612"/>
      <c r="D1" s="612"/>
      <c r="E1" s="612"/>
      <c r="F1" s="612"/>
      <c r="G1" s="612"/>
      <c r="H1" s="612"/>
      <c r="I1" s="612"/>
      <c r="J1" s="612"/>
      <c r="K1" s="612"/>
      <c r="L1" s="612"/>
      <c r="M1" s="612"/>
      <c r="N1" s="612"/>
      <c r="O1" s="612"/>
      <c r="P1" s="612"/>
      <c r="Q1" s="612"/>
      <c r="R1" s="612"/>
      <c r="S1" s="612"/>
      <c r="T1" s="612"/>
      <c r="U1" s="612"/>
      <c r="V1" s="612"/>
      <c r="W1" s="612"/>
      <c r="X1" s="612"/>
      <c r="Y1" s="612"/>
      <c r="Z1" s="1094"/>
    </row>
    <row r="2" spans="1:26" ht="15.75">
      <c r="A2" s="613"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13"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13"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14"/>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140" t="s">
        <v>1652</v>
      </c>
      <c r="B6" s="141"/>
      <c r="C6" s="141"/>
      <c r="D6" s="1095" t="s">
        <v>1763</v>
      </c>
      <c r="E6" s="1095"/>
      <c r="F6" s="1095"/>
      <c r="G6" s="1095"/>
      <c r="H6" s="1095"/>
      <c r="I6" s="1095"/>
      <c r="J6" s="1095"/>
      <c r="K6" s="1095"/>
      <c r="L6" s="1095"/>
      <c r="M6" s="1095"/>
      <c r="N6" s="1095"/>
      <c r="O6" s="1095"/>
      <c r="P6" s="1095"/>
      <c r="Q6" s="1095"/>
      <c r="R6" s="1095"/>
      <c r="S6" s="141"/>
      <c r="T6" s="141"/>
      <c r="U6" s="141"/>
      <c r="V6" s="141" t="s">
        <v>1815</v>
      </c>
      <c r="W6" s="141"/>
      <c r="X6" s="141"/>
      <c r="Y6" s="141"/>
      <c r="Z6" s="367"/>
    </row>
    <row r="7" spans="1:26">
      <c r="A7" s="140" t="s">
        <v>1636</v>
      </c>
      <c r="B7" s="141"/>
      <c r="C7" s="141"/>
      <c r="D7" s="789" t="s">
        <v>1695</v>
      </c>
      <c r="E7" s="789"/>
      <c r="F7" s="789"/>
      <c r="G7" s="789"/>
      <c r="H7" s="789"/>
      <c r="I7" s="789"/>
      <c r="J7" s="789"/>
      <c r="K7" s="789"/>
      <c r="L7" s="141"/>
      <c r="M7" s="141"/>
      <c r="N7" s="141"/>
      <c r="O7" s="141"/>
      <c r="P7" s="141"/>
      <c r="Q7" s="141"/>
      <c r="R7" s="141"/>
      <c r="S7" s="141"/>
      <c r="T7" s="141"/>
      <c r="U7" s="141"/>
      <c r="V7" s="141"/>
      <c r="W7" s="141"/>
      <c r="X7" s="141"/>
      <c r="Y7" s="141"/>
      <c r="Z7" s="367"/>
    </row>
    <row r="8" spans="1:26">
      <c r="A8" s="1028" t="s">
        <v>1694</v>
      </c>
      <c r="B8" s="1028"/>
      <c r="C8" s="1028"/>
      <c r="D8" s="1028"/>
      <c r="E8" s="1028"/>
      <c r="F8" s="1028"/>
      <c r="G8" s="1028"/>
      <c r="H8" s="1028"/>
      <c r="I8" s="1028"/>
      <c r="J8" s="1028"/>
      <c r="K8" s="1028"/>
      <c r="L8" s="1028"/>
      <c r="M8" s="1028"/>
      <c r="N8" s="1028"/>
      <c r="O8" s="1028"/>
      <c r="P8" s="1028"/>
      <c r="Q8" s="1028"/>
      <c r="R8" s="1028"/>
      <c r="S8" s="1028"/>
      <c r="T8" s="1028"/>
      <c r="U8" s="1028"/>
      <c r="V8" s="1028"/>
      <c r="W8" s="1028"/>
      <c r="X8" s="1028"/>
      <c r="Y8" s="1028"/>
      <c r="Z8" s="1029"/>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756" t="s">
        <v>1778</v>
      </c>
      <c r="B10" s="1042"/>
      <c r="C10" s="1042"/>
      <c r="D10" s="1042"/>
      <c r="E10" s="1042"/>
      <c r="F10" s="1042"/>
      <c r="G10" s="1042"/>
      <c r="H10" s="1042"/>
      <c r="I10" s="1042"/>
      <c r="J10" s="1042"/>
      <c r="K10" s="1042"/>
      <c r="L10" s="1042"/>
      <c r="M10" s="1042"/>
      <c r="N10" s="1042"/>
      <c r="O10" s="1042"/>
      <c r="P10" s="1042"/>
      <c r="Q10" s="1042"/>
      <c r="R10" s="1042"/>
      <c r="S10" s="1042"/>
      <c r="T10" s="1042"/>
      <c r="U10" s="1042"/>
      <c r="V10" s="1042"/>
      <c r="W10" s="1042"/>
      <c r="X10" s="1042"/>
      <c r="Y10" s="1042"/>
      <c r="Z10" s="1043"/>
    </row>
    <row r="11" spans="1:26" ht="67.900000000000006" customHeight="1">
      <c r="A11" s="1044"/>
      <c r="B11" s="1045"/>
      <c r="C11" s="1045"/>
      <c r="D11" s="1045"/>
      <c r="E11" s="1045"/>
      <c r="F11" s="1045"/>
      <c r="G11" s="1045"/>
      <c r="H11" s="1045"/>
      <c r="I11" s="1045"/>
      <c r="J11" s="1045"/>
      <c r="K11" s="1045"/>
      <c r="L11" s="1045"/>
      <c r="M11" s="1045"/>
      <c r="N11" s="1045"/>
      <c r="O11" s="1045"/>
      <c r="P11" s="1045"/>
      <c r="Q11" s="1045"/>
      <c r="R11" s="1045"/>
      <c r="S11" s="1045"/>
      <c r="T11" s="1045"/>
      <c r="U11" s="1045"/>
      <c r="V11" s="1045"/>
      <c r="W11" s="1045"/>
      <c r="X11" s="1045"/>
      <c r="Y11" s="1045"/>
      <c r="Z11" s="1046"/>
    </row>
    <row r="12" spans="1:26" ht="27.6" customHeight="1">
      <c r="A12" s="918" t="s">
        <v>1692</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756" t="s">
        <v>1708</v>
      </c>
      <c r="B13" s="1042"/>
      <c r="C13" s="1042"/>
      <c r="D13" s="1042"/>
      <c r="E13" s="1042"/>
      <c r="F13" s="1042"/>
      <c r="G13" s="1042"/>
      <c r="H13" s="1042"/>
      <c r="I13" s="1042"/>
      <c r="J13" s="1042"/>
      <c r="K13" s="1042"/>
      <c r="L13" s="1042"/>
      <c r="M13" s="1042"/>
      <c r="N13" s="1042"/>
      <c r="O13" s="1042"/>
      <c r="P13" s="1042"/>
      <c r="Q13" s="1042"/>
      <c r="R13" s="1042"/>
      <c r="S13" s="1042"/>
      <c r="T13" s="1042"/>
      <c r="U13" s="1042"/>
      <c r="V13" s="1042"/>
      <c r="W13" s="1042"/>
      <c r="X13" s="1042"/>
      <c r="Y13" s="1042"/>
      <c r="Z13" s="1043"/>
    </row>
    <row r="14" spans="1:26" ht="18.600000000000001" customHeight="1">
      <c r="A14" s="1044"/>
      <c r="B14" s="1045"/>
      <c r="C14" s="1045"/>
      <c r="D14" s="1045"/>
      <c r="E14" s="1045"/>
      <c r="F14" s="1045"/>
      <c r="G14" s="1045"/>
      <c r="H14" s="1045"/>
      <c r="I14" s="1045"/>
      <c r="J14" s="1045"/>
      <c r="K14" s="1045"/>
      <c r="L14" s="1045"/>
      <c r="M14" s="1045"/>
      <c r="N14" s="1045"/>
      <c r="O14" s="1045"/>
      <c r="P14" s="1045"/>
      <c r="Q14" s="1045"/>
      <c r="R14" s="1045"/>
      <c r="S14" s="1045"/>
      <c r="T14" s="1045"/>
      <c r="U14" s="1045"/>
      <c r="V14" s="1045"/>
      <c r="W14" s="1045"/>
      <c r="X14" s="1045"/>
      <c r="Y14" s="1045"/>
      <c r="Z14" s="1046"/>
    </row>
    <row r="15" spans="1:26">
      <c r="A15" s="921" t="s">
        <v>904</v>
      </c>
      <c r="B15" s="922"/>
      <c r="C15" s="922"/>
      <c r="D15" s="922"/>
      <c r="E15" s="922"/>
      <c r="F15" s="922"/>
      <c r="G15" s="922"/>
      <c r="H15" s="922"/>
      <c r="I15" s="922"/>
      <c r="J15" s="922"/>
      <c r="K15" s="922"/>
      <c r="L15" s="922"/>
      <c r="M15" s="922"/>
      <c r="N15" s="922"/>
      <c r="O15" s="922"/>
      <c r="P15" s="922"/>
      <c r="Q15" s="922"/>
      <c r="R15" s="922"/>
      <c r="S15" s="922"/>
      <c r="T15" s="922"/>
      <c r="U15" s="922"/>
      <c r="V15" s="922"/>
      <c r="W15" s="922"/>
      <c r="X15" s="922"/>
      <c r="Y15" s="922"/>
      <c r="Z15" s="923"/>
    </row>
    <row r="16" spans="1:26">
      <c r="A16" s="924" t="s">
        <v>190</v>
      </c>
      <c r="B16" s="925"/>
      <c r="C16" s="623" t="s">
        <v>905</v>
      </c>
      <c r="D16" s="624"/>
      <c r="E16" s="624"/>
      <c r="F16" s="624"/>
      <c r="G16" s="624"/>
      <c r="H16" s="624"/>
      <c r="I16" s="624"/>
      <c r="J16" s="624"/>
      <c r="K16" s="624"/>
      <c r="L16" s="624"/>
      <c r="M16" s="624"/>
      <c r="N16" s="624"/>
      <c r="O16" s="624"/>
      <c r="P16" s="624"/>
      <c r="Q16" s="624"/>
      <c r="R16" s="624"/>
      <c r="S16" s="624"/>
      <c r="T16" s="625"/>
      <c r="U16" s="926" t="s">
        <v>1600</v>
      </c>
      <c r="V16" s="927"/>
      <c r="W16" s="927"/>
      <c r="X16" s="927"/>
      <c r="Y16" s="927"/>
      <c r="Z16" s="928"/>
    </row>
    <row r="17" spans="1:26">
      <c r="A17" s="929" t="s">
        <v>1690</v>
      </c>
      <c r="B17" s="930"/>
      <c r="C17" s="693" t="s">
        <v>1707</v>
      </c>
      <c r="D17" s="694"/>
      <c r="E17" s="694"/>
      <c r="F17" s="694"/>
      <c r="G17" s="694"/>
      <c r="H17" s="694"/>
      <c r="I17" s="694"/>
      <c r="J17" s="694"/>
      <c r="K17" s="694"/>
      <c r="L17" s="694"/>
      <c r="M17" s="694"/>
      <c r="N17" s="694"/>
      <c r="O17" s="694"/>
      <c r="P17" s="694"/>
      <c r="Q17" s="694"/>
      <c r="R17" s="694"/>
      <c r="S17" s="694"/>
      <c r="T17" s="695"/>
      <c r="U17" s="1088" t="s">
        <v>1347</v>
      </c>
      <c r="V17" s="1089"/>
      <c r="W17" s="1089"/>
      <c r="X17" s="1089"/>
      <c r="Y17" s="1089"/>
      <c r="Z17" s="1090"/>
    </row>
    <row r="18" spans="1:26" ht="36.6" customHeight="1">
      <c r="A18" s="931"/>
      <c r="B18" s="932"/>
      <c r="C18" s="696"/>
      <c r="D18" s="697"/>
      <c r="E18" s="697"/>
      <c r="F18" s="697"/>
      <c r="G18" s="697"/>
      <c r="H18" s="697"/>
      <c r="I18" s="697"/>
      <c r="J18" s="697"/>
      <c r="K18" s="697"/>
      <c r="L18" s="697"/>
      <c r="M18" s="697"/>
      <c r="N18" s="697"/>
      <c r="O18" s="697"/>
      <c r="P18" s="697"/>
      <c r="Q18" s="697"/>
      <c r="R18" s="697"/>
      <c r="S18" s="697"/>
      <c r="T18" s="698"/>
      <c r="U18" s="1091"/>
      <c r="V18" s="1092"/>
      <c r="W18" s="1092"/>
      <c r="X18" s="1092"/>
      <c r="Y18" s="1092"/>
      <c r="Z18" s="1093"/>
    </row>
    <row r="19" spans="1:26">
      <c r="A19" s="623" t="s">
        <v>909</v>
      </c>
      <c r="B19" s="624"/>
      <c r="C19" s="624"/>
      <c r="D19" s="624"/>
      <c r="E19" s="624"/>
      <c r="F19" s="624"/>
      <c r="G19" s="624"/>
      <c r="H19" s="624"/>
      <c r="I19" s="624"/>
      <c r="J19" s="624"/>
      <c r="K19" s="624"/>
      <c r="L19" s="624"/>
      <c r="M19" s="624"/>
      <c r="N19" s="624"/>
      <c r="O19" s="625"/>
      <c r="P19" s="623" t="s">
        <v>910</v>
      </c>
      <c r="Q19" s="624"/>
      <c r="R19" s="624"/>
      <c r="S19" s="624"/>
      <c r="T19" s="625"/>
      <c r="U19" s="1012" t="s">
        <v>911</v>
      </c>
      <c r="V19" s="1013"/>
      <c r="W19" s="1013"/>
      <c r="X19" s="1013"/>
      <c r="Y19" s="1013"/>
      <c r="Z19" s="1014"/>
    </row>
    <row r="20" spans="1:26">
      <c r="A20" s="693" t="s">
        <v>1523</v>
      </c>
      <c r="B20" s="694"/>
      <c r="C20" s="694"/>
      <c r="D20" s="694"/>
      <c r="E20" s="694"/>
      <c r="F20" s="694"/>
      <c r="G20" s="694"/>
      <c r="H20" s="694"/>
      <c r="I20" s="694"/>
      <c r="J20" s="694"/>
      <c r="K20" s="694"/>
      <c r="L20" s="694"/>
      <c r="M20" s="694"/>
      <c r="N20" s="694"/>
      <c r="O20" s="695"/>
      <c r="P20" s="933" t="s">
        <v>1441</v>
      </c>
      <c r="Q20" s="934"/>
      <c r="R20" s="934"/>
      <c r="S20" s="934"/>
      <c r="T20" s="935"/>
      <c r="U20" s="933" t="s">
        <v>1374</v>
      </c>
      <c r="V20" s="934"/>
      <c r="W20" s="934"/>
      <c r="X20" s="934"/>
      <c r="Y20" s="934"/>
      <c r="Z20" s="935"/>
    </row>
    <row r="21" spans="1:26">
      <c r="A21" s="696"/>
      <c r="B21" s="697"/>
      <c r="C21" s="697"/>
      <c r="D21" s="697"/>
      <c r="E21" s="697"/>
      <c r="F21" s="697"/>
      <c r="G21" s="697"/>
      <c r="H21" s="697"/>
      <c r="I21" s="697"/>
      <c r="J21" s="697"/>
      <c r="K21" s="697"/>
      <c r="L21" s="697"/>
      <c r="M21" s="697"/>
      <c r="N21" s="697"/>
      <c r="O21" s="698"/>
      <c r="P21" s="836"/>
      <c r="Q21" s="837"/>
      <c r="R21" s="837"/>
      <c r="S21" s="837"/>
      <c r="T21" s="838"/>
      <c r="U21" s="836"/>
      <c r="V21" s="837"/>
      <c r="W21" s="837"/>
      <c r="X21" s="837"/>
      <c r="Y21" s="837"/>
      <c r="Z21" s="838"/>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693" t="s">
        <v>1522</v>
      </c>
      <c r="B23" s="694"/>
      <c r="C23" s="694"/>
      <c r="D23" s="694"/>
      <c r="E23" s="694"/>
      <c r="F23" s="694"/>
      <c r="G23" s="694"/>
      <c r="H23" s="694"/>
      <c r="I23" s="694"/>
      <c r="J23" s="694"/>
      <c r="K23" s="694"/>
      <c r="L23" s="694"/>
      <c r="M23" s="694"/>
      <c r="N23" s="694"/>
      <c r="O23" s="694"/>
      <c r="P23" s="694"/>
      <c r="Q23" s="694"/>
      <c r="R23" s="694"/>
      <c r="S23" s="694"/>
      <c r="T23" s="695"/>
      <c r="U23" s="797" t="s">
        <v>1610</v>
      </c>
      <c r="V23" s="798"/>
      <c r="W23" s="798"/>
      <c r="X23" s="798"/>
      <c r="Y23" s="798"/>
      <c r="Z23" s="799"/>
    </row>
    <row r="24" spans="1:26" ht="19.899999999999999" customHeight="1">
      <c r="A24" s="696"/>
      <c r="B24" s="697"/>
      <c r="C24" s="697"/>
      <c r="D24" s="697"/>
      <c r="E24" s="697"/>
      <c r="F24" s="697"/>
      <c r="G24" s="697"/>
      <c r="H24" s="697"/>
      <c r="I24" s="697"/>
      <c r="J24" s="697"/>
      <c r="K24" s="697"/>
      <c r="L24" s="697"/>
      <c r="M24" s="697"/>
      <c r="N24" s="697"/>
      <c r="O24" s="697"/>
      <c r="P24" s="697"/>
      <c r="Q24" s="697"/>
      <c r="R24" s="697"/>
      <c r="S24" s="697"/>
      <c r="T24" s="698"/>
      <c r="U24" s="800"/>
      <c r="V24" s="801"/>
      <c r="W24" s="801"/>
      <c r="X24" s="801"/>
      <c r="Y24" s="801"/>
      <c r="Z24" s="802"/>
    </row>
    <row r="25" spans="1:26">
      <c r="A25" s="623" t="s">
        <v>919</v>
      </c>
      <c r="B25" s="624"/>
      <c r="C25" s="624"/>
      <c r="D25" s="624"/>
      <c r="E25" s="624"/>
      <c r="F25" s="624"/>
      <c r="G25" s="625"/>
      <c r="H25" s="623" t="s">
        <v>920</v>
      </c>
      <c r="I25" s="624"/>
      <c r="J25" s="624"/>
      <c r="K25" s="624"/>
      <c r="L25" s="624"/>
      <c r="M25" s="624"/>
      <c r="N25" s="624"/>
      <c r="O25" s="625"/>
      <c r="P25" s="623" t="s">
        <v>921</v>
      </c>
      <c r="Q25" s="624"/>
      <c r="R25" s="624"/>
      <c r="S25" s="624"/>
      <c r="T25" s="624"/>
      <c r="U25" s="624"/>
      <c r="V25" s="624"/>
      <c r="W25" s="624"/>
      <c r="X25" s="624"/>
      <c r="Y25" s="624"/>
      <c r="Z25" s="625"/>
    </row>
    <row r="26" spans="1:26">
      <c r="A26" s="945" t="s">
        <v>1656</v>
      </c>
      <c r="B26" s="946"/>
      <c r="C26" s="946"/>
      <c r="D26" s="946"/>
      <c r="E26" s="946"/>
      <c r="F26" s="946"/>
      <c r="G26" s="947"/>
      <c r="H26" s="945" t="s">
        <v>1597</v>
      </c>
      <c r="I26" s="946"/>
      <c r="J26" s="946"/>
      <c r="K26" s="946"/>
      <c r="L26" s="946"/>
      <c r="M26" s="946"/>
      <c r="N26" s="946"/>
      <c r="O26" s="947"/>
      <c r="P26" s="948">
        <v>2025</v>
      </c>
      <c r="Q26" s="789"/>
      <c r="R26" s="789"/>
      <c r="S26" s="789"/>
      <c r="T26" s="789"/>
      <c r="U26" s="789"/>
      <c r="V26" s="789"/>
      <c r="W26" s="789"/>
      <c r="X26" s="789"/>
      <c r="Y26" s="789"/>
      <c r="Z26" s="790"/>
    </row>
    <row r="27" spans="1:26">
      <c r="A27" s="949" t="s">
        <v>925</v>
      </c>
      <c r="B27" s="950"/>
      <c r="C27" s="950"/>
      <c r="D27" s="950"/>
      <c r="E27" s="950"/>
      <c r="F27" s="950"/>
      <c r="G27" s="950"/>
      <c r="H27" s="950"/>
      <c r="I27" s="951"/>
      <c r="J27" s="623" t="s">
        <v>926</v>
      </c>
      <c r="K27" s="624"/>
      <c r="L27" s="624"/>
      <c r="M27" s="624"/>
      <c r="N27" s="624"/>
      <c r="O27" s="624"/>
      <c r="P27" s="624"/>
      <c r="Q27" s="624"/>
      <c r="R27" s="624"/>
      <c r="S27" s="624"/>
      <c r="T27" s="624"/>
      <c r="U27" s="624"/>
      <c r="V27" s="624"/>
      <c r="W27" s="624"/>
      <c r="X27" s="624"/>
      <c r="Y27" s="624"/>
      <c r="Z27" s="625"/>
    </row>
    <row r="28" spans="1:26">
      <c r="A28" s="952"/>
      <c r="B28" s="953"/>
      <c r="C28" s="953"/>
      <c r="D28" s="953"/>
      <c r="E28" s="953"/>
      <c r="F28" s="953"/>
      <c r="G28" s="953"/>
      <c r="H28" s="953"/>
      <c r="I28" s="954"/>
      <c r="J28" s="623" t="s">
        <v>927</v>
      </c>
      <c r="K28" s="624"/>
      <c r="L28" s="624"/>
      <c r="M28" s="625"/>
      <c r="N28" s="623" t="s">
        <v>928</v>
      </c>
      <c r="O28" s="624"/>
      <c r="P28" s="624"/>
      <c r="Q28" s="624"/>
      <c r="R28" s="624"/>
      <c r="S28" s="624"/>
      <c r="T28" s="625"/>
      <c r="U28" s="623" t="s">
        <v>929</v>
      </c>
      <c r="V28" s="624"/>
      <c r="W28" s="624"/>
      <c r="X28" s="624"/>
      <c r="Y28" s="624"/>
      <c r="Z28" s="625"/>
    </row>
    <row r="29" spans="1:26">
      <c r="A29" s="936" t="s">
        <v>1596</v>
      </c>
      <c r="B29" s="937"/>
      <c r="C29" s="937"/>
      <c r="D29" s="937"/>
      <c r="E29" s="937"/>
      <c r="F29" s="937"/>
      <c r="G29" s="937"/>
      <c r="H29" s="937"/>
      <c r="I29" s="938"/>
      <c r="J29" s="939">
        <v>2025</v>
      </c>
      <c r="K29" s="940"/>
      <c r="L29" s="940"/>
      <c r="M29" s="941"/>
      <c r="N29" s="939" t="s">
        <v>1621</v>
      </c>
      <c r="O29" s="940"/>
      <c r="P29" s="940"/>
      <c r="Q29" s="940"/>
      <c r="R29" s="940"/>
      <c r="S29" s="940"/>
      <c r="T29" s="941"/>
      <c r="U29" s="942" t="s">
        <v>1821</v>
      </c>
      <c r="V29" s="943"/>
      <c r="W29" s="943"/>
      <c r="X29" s="943"/>
      <c r="Y29" s="943"/>
      <c r="Z29" s="944"/>
    </row>
    <row r="30" spans="1:26" ht="33.6" customHeight="1">
      <c r="A30" s="623" t="s">
        <v>934</v>
      </c>
      <c r="B30" s="624"/>
      <c r="C30" s="624"/>
      <c r="D30" s="624"/>
      <c r="E30" s="624"/>
      <c r="F30" s="624"/>
      <c r="G30" s="624"/>
      <c r="H30" s="624"/>
      <c r="I30" s="625"/>
      <c r="J30" s="955" t="s">
        <v>935</v>
      </c>
      <c r="K30" s="956"/>
      <c r="L30" s="956"/>
      <c r="M30" s="956"/>
      <c r="N30" s="956"/>
      <c r="O30" s="956"/>
      <c r="P30" s="956"/>
      <c r="Q30" s="956"/>
      <c r="R30" s="956"/>
      <c r="S30" s="956"/>
      <c r="T30" s="956"/>
      <c r="U30" s="956"/>
      <c r="V30" s="956"/>
      <c r="W30" s="956"/>
      <c r="X30" s="956"/>
      <c r="Y30" s="956"/>
      <c r="Z30" s="957"/>
    </row>
    <row r="31" spans="1:26">
      <c r="A31" s="964" t="s">
        <v>936</v>
      </c>
      <c r="B31" s="965"/>
      <c r="C31" s="966"/>
      <c r="D31" s="967" t="s">
        <v>937</v>
      </c>
      <c r="E31" s="968"/>
      <c r="F31" s="969"/>
      <c r="G31" s="970" t="s">
        <v>938</v>
      </c>
      <c r="H31" s="971"/>
      <c r="I31" s="972"/>
      <c r="J31" s="955" t="s">
        <v>927</v>
      </c>
      <c r="K31" s="956"/>
      <c r="L31" s="956"/>
      <c r="M31" s="957"/>
      <c r="N31" s="955" t="s">
        <v>928</v>
      </c>
      <c r="O31" s="956"/>
      <c r="P31" s="956"/>
      <c r="Q31" s="956"/>
      <c r="R31" s="956"/>
      <c r="S31" s="956"/>
      <c r="T31" s="957"/>
      <c r="U31" s="955" t="s">
        <v>929</v>
      </c>
      <c r="V31" s="956"/>
      <c r="W31" s="956"/>
      <c r="X31" s="956"/>
      <c r="Y31" s="956"/>
      <c r="Z31" s="957"/>
    </row>
    <row r="32" spans="1:26">
      <c r="A32" s="699" t="s">
        <v>1643</v>
      </c>
      <c r="B32" s="700"/>
      <c r="C32" s="701"/>
      <c r="D32" s="699" t="s">
        <v>1642</v>
      </c>
      <c r="E32" s="700"/>
      <c r="F32" s="701"/>
      <c r="G32" s="699" t="s">
        <v>1641</v>
      </c>
      <c r="H32" s="700"/>
      <c r="I32" s="701"/>
      <c r="J32" s="973">
        <v>2026</v>
      </c>
      <c r="K32" s="974"/>
      <c r="L32" s="974"/>
      <c r="M32" s="975"/>
      <c r="N32" s="973" t="s">
        <v>1621</v>
      </c>
      <c r="O32" s="974"/>
      <c r="P32" s="974"/>
      <c r="Q32" s="974"/>
      <c r="R32" s="974"/>
      <c r="S32" s="974"/>
      <c r="T32" s="975"/>
      <c r="U32" s="958" t="s">
        <v>1377</v>
      </c>
      <c r="V32" s="959"/>
      <c r="W32" s="959"/>
      <c r="X32" s="959"/>
      <c r="Y32" s="959"/>
      <c r="Z32" s="960"/>
    </row>
    <row r="33" spans="1:26" ht="41.45" customHeight="1">
      <c r="A33" s="702"/>
      <c r="B33" s="703"/>
      <c r="C33" s="704"/>
      <c r="D33" s="702"/>
      <c r="E33" s="703"/>
      <c r="F33" s="704"/>
      <c r="G33" s="702"/>
      <c r="H33" s="703"/>
      <c r="I33" s="704"/>
      <c r="J33" s="976"/>
      <c r="K33" s="977"/>
      <c r="L33" s="977"/>
      <c r="M33" s="978"/>
      <c r="N33" s="976"/>
      <c r="O33" s="977"/>
      <c r="P33" s="977"/>
      <c r="Q33" s="977"/>
      <c r="R33" s="977"/>
      <c r="S33" s="977"/>
      <c r="T33" s="978"/>
      <c r="U33" s="961"/>
      <c r="V33" s="962"/>
      <c r="W33" s="962"/>
      <c r="X33" s="962"/>
      <c r="Y33" s="962"/>
      <c r="Z33" s="963"/>
    </row>
    <row r="34" spans="1:26" ht="41.45" customHeight="1">
      <c r="A34" s="623" t="s">
        <v>945</v>
      </c>
      <c r="B34" s="624"/>
      <c r="C34" s="624"/>
      <c r="D34" s="624"/>
      <c r="E34" s="624"/>
      <c r="F34" s="624"/>
      <c r="G34" s="624"/>
      <c r="H34" s="624"/>
      <c r="I34" s="624"/>
      <c r="J34" s="624"/>
      <c r="K34" s="624"/>
      <c r="L34" s="624"/>
      <c r="M34" s="624"/>
      <c r="N34" s="624"/>
      <c r="O34" s="624"/>
      <c r="P34" s="624"/>
      <c r="Q34" s="624"/>
      <c r="R34" s="624"/>
      <c r="S34" s="624"/>
      <c r="T34" s="624"/>
      <c r="U34" s="624"/>
      <c r="V34" s="624"/>
      <c r="W34" s="624"/>
      <c r="X34" s="624"/>
      <c r="Y34" s="624"/>
      <c r="Z34" s="625"/>
    </row>
    <row r="35" spans="1:26" ht="68.45" customHeight="1">
      <c r="A35" s="623" t="s">
        <v>905</v>
      </c>
      <c r="B35" s="624"/>
      <c r="C35" s="624"/>
      <c r="D35" s="624"/>
      <c r="E35" s="624"/>
      <c r="F35" s="624"/>
      <c r="G35" s="624"/>
      <c r="H35" s="624"/>
      <c r="I35" s="624"/>
      <c r="J35" s="624"/>
      <c r="K35" s="624"/>
      <c r="L35" s="624"/>
      <c r="M35" s="625"/>
      <c r="N35" s="623" t="s">
        <v>946</v>
      </c>
      <c r="O35" s="624"/>
      <c r="P35" s="624"/>
      <c r="Q35" s="624"/>
      <c r="R35" s="624"/>
      <c r="S35" s="624"/>
      <c r="T35" s="625"/>
      <c r="U35" s="623" t="s">
        <v>1591</v>
      </c>
      <c r="V35" s="624"/>
      <c r="W35" s="624"/>
      <c r="X35" s="624"/>
      <c r="Y35" s="624"/>
      <c r="Z35" s="625"/>
    </row>
    <row r="36" spans="1:26">
      <c r="A36" s="979" t="s">
        <v>1522</v>
      </c>
      <c r="B36" s="980"/>
      <c r="C36" s="980"/>
      <c r="D36" s="980"/>
      <c r="E36" s="980"/>
      <c r="F36" s="980"/>
      <c r="G36" s="980"/>
      <c r="H36" s="980"/>
      <c r="I36" s="980"/>
      <c r="J36" s="980"/>
      <c r="K36" s="980"/>
      <c r="L36" s="980"/>
      <c r="M36" s="981"/>
      <c r="N36" s="1082" t="s">
        <v>1610</v>
      </c>
      <c r="O36" s="1083"/>
      <c r="P36" s="1083"/>
      <c r="Q36" s="1083"/>
      <c r="R36" s="1083"/>
      <c r="S36" s="1083"/>
      <c r="T36" s="1084"/>
      <c r="U36" s="1088" t="s">
        <v>1347</v>
      </c>
      <c r="V36" s="1089"/>
      <c r="W36" s="1089"/>
      <c r="X36" s="1089"/>
      <c r="Y36" s="1089"/>
      <c r="Z36" s="1090"/>
    </row>
    <row r="37" spans="1:26" ht="100.15" customHeight="1">
      <c r="A37" s="982"/>
      <c r="B37" s="983"/>
      <c r="C37" s="983"/>
      <c r="D37" s="983"/>
      <c r="E37" s="983"/>
      <c r="F37" s="983"/>
      <c r="G37" s="983"/>
      <c r="H37" s="983"/>
      <c r="I37" s="983"/>
      <c r="J37" s="983"/>
      <c r="K37" s="983"/>
      <c r="L37" s="983"/>
      <c r="M37" s="984"/>
      <c r="N37" s="1085"/>
      <c r="O37" s="1086"/>
      <c r="P37" s="1086"/>
      <c r="Q37" s="1086"/>
      <c r="R37" s="1086"/>
      <c r="S37" s="1086"/>
      <c r="T37" s="1087"/>
      <c r="U37" s="1091"/>
      <c r="V37" s="1092"/>
      <c r="W37" s="1092"/>
      <c r="X37" s="1092"/>
      <c r="Y37" s="1092"/>
      <c r="Z37" s="1093"/>
    </row>
    <row r="38" spans="1:26" ht="36.6" customHeight="1">
      <c r="A38" s="623" t="s">
        <v>950</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5"/>
    </row>
    <row r="39" spans="1:26">
      <c r="A39" s="1076" t="s">
        <v>1523</v>
      </c>
      <c r="B39" s="1077"/>
      <c r="C39" s="1077"/>
      <c r="D39" s="1077"/>
      <c r="E39" s="1077"/>
      <c r="F39" s="1077"/>
      <c r="G39" s="1077"/>
      <c r="H39" s="1077"/>
      <c r="I39" s="1077"/>
      <c r="J39" s="1077"/>
      <c r="K39" s="1077"/>
      <c r="L39" s="1077"/>
      <c r="M39" s="1077"/>
      <c r="N39" s="1077"/>
      <c r="O39" s="1077"/>
      <c r="P39" s="1077"/>
      <c r="Q39" s="1077"/>
      <c r="R39" s="1077"/>
      <c r="S39" s="1077"/>
      <c r="T39" s="1077"/>
      <c r="U39" s="1077"/>
      <c r="V39" s="1077"/>
      <c r="W39" s="1077"/>
      <c r="X39" s="1077"/>
      <c r="Y39" s="1077"/>
      <c r="Z39" s="1078"/>
    </row>
    <row r="40" spans="1:26" ht="30" customHeight="1">
      <c r="A40" s="1079"/>
      <c r="B40" s="1080"/>
      <c r="C40" s="1080"/>
      <c r="D40" s="1080"/>
      <c r="E40" s="1080"/>
      <c r="F40" s="1080"/>
      <c r="G40" s="1080"/>
      <c r="H40" s="1080"/>
      <c r="I40" s="1080"/>
      <c r="J40" s="1080"/>
      <c r="K40" s="1080"/>
      <c r="L40" s="1080"/>
      <c r="M40" s="1080"/>
      <c r="N40" s="1080"/>
      <c r="O40" s="1080"/>
      <c r="P40" s="1080"/>
      <c r="Q40" s="1080"/>
      <c r="R40" s="1080"/>
      <c r="S40" s="1080"/>
      <c r="T40" s="1080"/>
      <c r="U40" s="1080"/>
      <c r="V40" s="1080"/>
      <c r="W40" s="1080"/>
      <c r="X40" s="1080"/>
      <c r="Y40" s="1080"/>
      <c r="Z40" s="1081"/>
    </row>
    <row r="41" spans="1:26">
      <c r="A41" s="623" t="s">
        <v>952</v>
      </c>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5"/>
    </row>
    <row r="42" spans="1:26">
      <c r="A42" s="623" t="s">
        <v>953</v>
      </c>
      <c r="B42" s="624"/>
      <c r="C42" s="624"/>
      <c r="D42" s="624"/>
      <c r="E42" s="624"/>
      <c r="F42" s="624"/>
      <c r="G42" s="624"/>
      <c r="H42" s="624"/>
      <c r="I42" s="624"/>
      <c r="J42" s="624"/>
      <c r="K42" s="624"/>
      <c r="L42" s="624"/>
      <c r="M42" s="625"/>
      <c r="N42" s="623" t="s">
        <v>954</v>
      </c>
      <c r="O42" s="624"/>
      <c r="P42" s="624"/>
      <c r="Q42" s="624"/>
      <c r="R42" s="624"/>
      <c r="S42" s="624"/>
      <c r="T42" s="625"/>
      <c r="U42" s="623" t="s">
        <v>955</v>
      </c>
      <c r="V42" s="624"/>
      <c r="W42" s="624"/>
      <c r="X42" s="624"/>
      <c r="Y42" s="624"/>
      <c r="Z42" s="625"/>
    </row>
    <row r="43" spans="1:26">
      <c r="A43" s="797" t="s">
        <v>1725</v>
      </c>
      <c r="B43" s="798"/>
      <c r="C43" s="798"/>
      <c r="D43" s="798"/>
      <c r="E43" s="798"/>
      <c r="F43" s="798"/>
      <c r="G43" s="798"/>
      <c r="H43" s="798"/>
      <c r="I43" s="798"/>
      <c r="J43" s="798"/>
      <c r="K43" s="798"/>
      <c r="L43" s="798"/>
      <c r="M43" s="799"/>
      <c r="N43" s="693" t="s">
        <v>1586</v>
      </c>
      <c r="O43" s="694"/>
      <c r="P43" s="694"/>
      <c r="Q43" s="694"/>
      <c r="R43" s="694"/>
      <c r="S43" s="694"/>
      <c r="T43" s="695"/>
      <c r="U43" s="693" t="s">
        <v>1686</v>
      </c>
      <c r="V43" s="694"/>
      <c r="W43" s="694"/>
      <c r="X43" s="694"/>
      <c r="Y43" s="694"/>
      <c r="Z43" s="695"/>
    </row>
    <row r="44" spans="1:26">
      <c r="A44" s="800"/>
      <c r="B44" s="801"/>
      <c r="C44" s="801"/>
      <c r="D44" s="801"/>
      <c r="E44" s="801"/>
      <c r="F44" s="801"/>
      <c r="G44" s="801"/>
      <c r="H44" s="801"/>
      <c r="I44" s="801"/>
      <c r="J44" s="801"/>
      <c r="K44" s="801"/>
      <c r="L44" s="801"/>
      <c r="M44" s="802"/>
      <c r="N44" s="696"/>
      <c r="O44" s="697"/>
      <c r="P44" s="697"/>
      <c r="Q44" s="697"/>
      <c r="R44" s="697"/>
      <c r="S44" s="697"/>
      <c r="T44" s="698"/>
      <c r="U44" s="696"/>
      <c r="V44" s="697"/>
      <c r="W44" s="697"/>
      <c r="X44" s="697"/>
      <c r="Y44" s="697"/>
      <c r="Z44" s="698"/>
    </row>
    <row r="45" spans="1:26">
      <c r="A45" s="623" t="s">
        <v>959</v>
      </c>
      <c r="B45" s="624"/>
      <c r="C45" s="624"/>
      <c r="D45" s="624"/>
      <c r="E45" s="624"/>
      <c r="F45" s="624"/>
      <c r="G45" s="624"/>
      <c r="H45" s="624"/>
      <c r="I45" s="624"/>
      <c r="J45" s="624"/>
      <c r="K45" s="624"/>
      <c r="L45" s="624"/>
      <c r="M45" s="625"/>
      <c r="N45" s="623" t="s">
        <v>1585</v>
      </c>
      <c r="O45" s="624"/>
      <c r="P45" s="624"/>
      <c r="Q45" s="624"/>
      <c r="R45" s="624"/>
      <c r="S45" s="624"/>
      <c r="T45" s="625"/>
      <c r="U45" s="623" t="s">
        <v>1584</v>
      </c>
      <c r="V45" s="624"/>
      <c r="W45" s="624"/>
      <c r="X45" s="624"/>
      <c r="Y45" s="624"/>
      <c r="Z45" s="625"/>
    </row>
    <row r="46" spans="1:26">
      <c r="A46" s="693" t="s">
        <v>1822</v>
      </c>
      <c r="B46" s="694"/>
      <c r="C46" s="694"/>
      <c r="D46" s="694"/>
      <c r="E46" s="694"/>
      <c r="F46" s="694"/>
      <c r="G46" s="694"/>
      <c r="H46" s="694"/>
      <c r="I46" s="694"/>
      <c r="J46" s="694"/>
      <c r="K46" s="694"/>
      <c r="L46" s="694"/>
      <c r="M46" s="695"/>
      <c r="N46" s="699" t="s">
        <v>1684</v>
      </c>
      <c r="O46" s="700"/>
      <c r="P46" s="700"/>
      <c r="Q46" s="700"/>
      <c r="R46" s="700"/>
      <c r="S46" s="700"/>
      <c r="T46" s="701"/>
      <c r="U46" s="1001" t="s">
        <v>1581</v>
      </c>
      <c r="V46" s="1002"/>
      <c r="W46" s="1002"/>
      <c r="X46" s="1002"/>
      <c r="Y46" s="1002"/>
      <c r="Z46" s="1003"/>
    </row>
    <row r="47" spans="1:26">
      <c r="A47" s="696"/>
      <c r="B47" s="697"/>
      <c r="C47" s="697"/>
      <c r="D47" s="697"/>
      <c r="E47" s="697"/>
      <c r="F47" s="697"/>
      <c r="G47" s="697"/>
      <c r="H47" s="697"/>
      <c r="I47" s="697"/>
      <c r="J47" s="697"/>
      <c r="K47" s="697"/>
      <c r="L47" s="697"/>
      <c r="M47" s="698"/>
      <c r="N47" s="702"/>
      <c r="O47" s="703"/>
      <c r="P47" s="703"/>
      <c r="Q47" s="703"/>
      <c r="R47" s="703"/>
      <c r="S47" s="703"/>
      <c r="T47" s="704"/>
      <c r="U47" s="1004"/>
      <c r="V47" s="1005"/>
      <c r="W47" s="1005"/>
      <c r="X47" s="1005"/>
      <c r="Y47" s="1005"/>
      <c r="Z47" s="1006"/>
    </row>
    <row r="48" spans="1:26">
      <c r="A48" s="991" t="s">
        <v>1580</v>
      </c>
      <c r="B48" s="992"/>
      <c r="C48" s="992"/>
      <c r="D48" s="992"/>
      <c r="E48" s="992"/>
      <c r="F48" s="992"/>
      <c r="G48" s="992"/>
      <c r="H48" s="992"/>
      <c r="I48" s="993"/>
      <c r="J48" s="991" t="s">
        <v>1579</v>
      </c>
      <c r="K48" s="992"/>
      <c r="L48" s="992"/>
      <c r="M48" s="992"/>
      <c r="N48" s="992"/>
      <c r="O48" s="992"/>
      <c r="P48" s="992"/>
      <c r="Q48" s="993"/>
      <c r="R48" s="991" t="s">
        <v>965</v>
      </c>
      <c r="S48" s="992"/>
      <c r="T48" s="992"/>
      <c r="U48" s="992"/>
      <c r="V48" s="992"/>
      <c r="W48" s="992"/>
      <c r="X48" s="992"/>
      <c r="Y48" s="992"/>
      <c r="Z48" s="993"/>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34.9"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39.6" customHeight="1">
      <c r="A51" s="998" t="s">
        <v>1617</v>
      </c>
      <c r="B51" s="999"/>
      <c r="C51" s="999"/>
      <c r="D51" s="999"/>
      <c r="E51" s="999"/>
      <c r="F51" s="999"/>
      <c r="G51" s="999"/>
      <c r="H51" s="999"/>
      <c r="I51" s="1000"/>
      <c r="J51" s="998" t="s">
        <v>1574</v>
      </c>
      <c r="K51" s="999"/>
      <c r="L51" s="999"/>
      <c r="M51" s="999"/>
      <c r="N51" s="999"/>
      <c r="O51" s="999"/>
      <c r="P51" s="999"/>
      <c r="Q51" s="1000"/>
      <c r="R51" s="998" t="s">
        <v>1573</v>
      </c>
      <c r="S51" s="999"/>
      <c r="T51" s="999"/>
      <c r="U51" s="999"/>
      <c r="V51" s="999"/>
      <c r="W51" s="999"/>
      <c r="X51" s="999"/>
      <c r="Y51" s="999"/>
      <c r="Z51" s="1000"/>
    </row>
    <row r="52" spans="1:26">
      <c r="A52" s="994" t="s">
        <v>968</v>
      </c>
      <c r="B52" s="994"/>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0">
    <mergeCell ref="A10:Z11"/>
    <mergeCell ref="A12:Z12"/>
    <mergeCell ref="A13:Z14"/>
    <mergeCell ref="A1:Z1"/>
    <mergeCell ref="A2:Z2"/>
    <mergeCell ref="A3:Z3"/>
    <mergeCell ref="A4:Z4"/>
    <mergeCell ref="A5:Z5"/>
    <mergeCell ref="D6:R6"/>
    <mergeCell ref="D7:K7"/>
    <mergeCell ref="A8:Z8"/>
    <mergeCell ref="A9:Z9"/>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37AFD255-D554-4657-BCD4-F4FE7BB7E0B5}"/>
    <hyperlink ref="U17" r:id="rId2" xr:uid="{764EB2FC-32F0-488C-A347-49A7A5134BD4}"/>
    <hyperlink ref="U36" r:id="rId3" xr:uid="{6ABDCD83-04F7-42EA-9DEF-51D14FB45AFD}"/>
  </hyperlinks>
  <pageMargins left="0.7" right="0.7" top="0.75" bottom="0.75" header="0.3" footer="0.3"/>
  <pageSetup scale="91" fitToHeight="0" orientation="portrait" horizontalDpi="4294967293" verticalDpi="300" r:id="rId4"/>
  <drawing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5450C-8FD0-4D74-9512-3EA5CDDF1BDA}">
  <sheetPr>
    <pageSetUpPr fitToPage="1"/>
  </sheetPr>
  <dimension ref="A1:Z54"/>
  <sheetViews>
    <sheetView topLeftCell="A47" zoomScale="130" zoomScaleNormal="130" workbookViewId="0">
      <selection activeCell="R56" sqref="R56"/>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380" t="s">
        <v>1720</v>
      </c>
      <c r="B8" s="141"/>
      <c r="C8" s="141"/>
      <c r="D8" s="141"/>
      <c r="E8" s="141"/>
      <c r="F8" s="141"/>
      <c r="G8" s="141"/>
      <c r="H8" s="141"/>
      <c r="I8" s="141"/>
      <c r="J8" s="141"/>
      <c r="K8" s="141"/>
      <c r="L8" s="141"/>
      <c r="M8" s="141"/>
      <c r="N8" s="141"/>
      <c r="O8" s="141"/>
      <c r="P8" s="141"/>
      <c r="Q8" s="141"/>
      <c r="R8" s="141"/>
      <c r="S8" s="141"/>
      <c r="T8" s="141"/>
      <c r="U8" s="141"/>
      <c r="V8" s="141"/>
      <c r="W8" s="141"/>
      <c r="X8" s="141"/>
      <c r="Y8" s="141"/>
      <c r="Z8" s="367"/>
    </row>
    <row r="9" spans="1:26">
      <c r="A9" s="609" t="s">
        <v>1719</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109" t="s">
        <v>1718</v>
      </c>
      <c r="B10" s="1109"/>
      <c r="C10" s="1109"/>
      <c r="D10" s="1109"/>
      <c r="E10" s="1109"/>
      <c r="F10" s="1109"/>
      <c r="G10" s="1109"/>
      <c r="H10" s="1109"/>
      <c r="I10" s="1109"/>
      <c r="J10" s="1109"/>
      <c r="K10" s="1109"/>
      <c r="L10" s="1109"/>
      <c r="M10" s="1109"/>
      <c r="N10" s="1109"/>
      <c r="O10" s="1109"/>
      <c r="P10" s="1109"/>
      <c r="Q10" s="1109"/>
      <c r="R10" s="1109"/>
      <c r="S10" s="1109"/>
      <c r="T10" s="1109"/>
      <c r="U10" s="1109"/>
      <c r="V10" s="1109"/>
      <c r="W10" s="1109"/>
      <c r="X10" s="1109"/>
      <c r="Y10" s="1109"/>
      <c r="Z10" s="1109"/>
    </row>
    <row r="11" spans="1:26">
      <c r="A11" s="1109"/>
      <c r="B11" s="1109"/>
      <c r="C11" s="1109"/>
      <c r="D11" s="1109"/>
      <c r="E11" s="1109"/>
      <c r="F11" s="1109"/>
      <c r="G11" s="1109"/>
      <c r="H11" s="1109"/>
      <c r="I11" s="1109"/>
      <c r="J11" s="1109"/>
      <c r="K11" s="1109"/>
      <c r="L11" s="1109"/>
      <c r="M11" s="1109"/>
      <c r="N11" s="1109"/>
      <c r="O11" s="1109"/>
      <c r="P11" s="1109"/>
      <c r="Q11" s="1109"/>
      <c r="R11" s="1109"/>
      <c r="S11" s="1109"/>
      <c r="T11" s="1109"/>
      <c r="U11" s="1109"/>
      <c r="V11" s="1109"/>
      <c r="W11" s="1109"/>
      <c r="X11" s="1109"/>
      <c r="Y11" s="1109"/>
      <c r="Z11" s="1109"/>
    </row>
    <row r="12" spans="1:26" ht="29.45" customHeight="1">
      <c r="A12" s="1137" t="s">
        <v>1717</v>
      </c>
      <c r="B12" s="1137"/>
      <c r="C12" s="1137"/>
      <c r="D12" s="1137"/>
      <c r="E12" s="1137"/>
      <c r="F12" s="1137"/>
      <c r="G12" s="1137"/>
      <c r="H12" s="1137"/>
      <c r="I12" s="1137"/>
      <c r="J12" s="1137"/>
      <c r="K12" s="1137"/>
      <c r="L12" s="1137"/>
      <c r="M12" s="1137"/>
      <c r="N12" s="1137"/>
      <c r="O12" s="1137"/>
      <c r="P12" s="1137"/>
      <c r="Q12" s="1137"/>
      <c r="R12" s="1137"/>
      <c r="S12" s="1137"/>
      <c r="T12" s="1137"/>
      <c r="U12" s="1137"/>
      <c r="V12" s="1137"/>
      <c r="W12" s="1137"/>
      <c r="X12" s="1137"/>
      <c r="Y12" s="1137"/>
      <c r="Z12" s="1137"/>
    </row>
    <row r="13" spans="1:26">
      <c r="A13" s="1107" t="s">
        <v>1716</v>
      </c>
      <c r="B13" s="1107"/>
      <c r="C13" s="1107"/>
      <c r="D13" s="1107"/>
      <c r="E13" s="1107"/>
      <c r="F13" s="1107"/>
      <c r="G13" s="1107"/>
      <c r="H13" s="1107"/>
      <c r="I13" s="1107"/>
      <c r="J13" s="1107"/>
      <c r="K13" s="1107"/>
      <c r="L13" s="1107"/>
      <c r="M13" s="1107"/>
      <c r="N13" s="1107"/>
      <c r="O13" s="1107"/>
      <c r="P13" s="1107"/>
      <c r="Q13" s="1107"/>
      <c r="R13" s="1107"/>
      <c r="S13" s="1107"/>
      <c r="T13" s="1107"/>
      <c r="U13" s="1107"/>
      <c r="V13" s="1107"/>
      <c r="W13" s="1107"/>
      <c r="X13" s="1107"/>
      <c r="Y13" s="1107"/>
      <c r="Z13" s="1107"/>
    </row>
    <row r="14" spans="1:26" ht="14.45" customHeight="1">
      <c r="A14" s="1107"/>
      <c r="B14" s="1107"/>
      <c r="C14" s="1107"/>
      <c r="D14" s="1107"/>
      <c r="E14" s="1107"/>
      <c r="F14" s="1107"/>
      <c r="G14" s="1107"/>
      <c r="H14" s="1107"/>
      <c r="I14" s="1107"/>
      <c r="J14" s="1107"/>
      <c r="K14" s="1107"/>
      <c r="L14" s="1107"/>
      <c r="M14" s="1107"/>
      <c r="N14" s="1107"/>
      <c r="O14" s="1107"/>
      <c r="P14" s="1107"/>
      <c r="Q14" s="1107"/>
      <c r="R14" s="1107"/>
      <c r="S14" s="1107"/>
      <c r="T14" s="1107"/>
      <c r="U14" s="1107"/>
      <c r="V14" s="1107"/>
      <c r="W14" s="1107"/>
      <c r="X14" s="1107"/>
      <c r="Y14" s="1107"/>
      <c r="Z14" s="1107"/>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621" t="s">
        <v>1613</v>
      </c>
      <c r="B17" s="622"/>
      <c r="C17" s="1064" t="s">
        <v>1715</v>
      </c>
      <c r="D17" s="1065"/>
      <c r="E17" s="1065"/>
      <c r="F17" s="1065"/>
      <c r="G17" s="1065"/>
      <c r="H17" s="1065"/>
      <c r="I17" s="1065"/>
      <c r="J17" s="1065"/>
      <c r="K17" s="1065"/>
      <c r="L17" s="1065"/>
      <c r="M17" s="1065"/>
      <c r="N17" s="1065"/>
      <c r="O17" s="1065"/>
      <c r="P17" s="1065"/>
      <c r="Q17" s="1065"/>
      <c r="R17" s="1065"/>
      <c r="S17" s="1065"/>
      <c r="T17" s="1065"/>
      <c r="U17" s="1135" t="s">
        <v>1331</v>
      </c>
      <c r="V17" s="1136"/>
      <c r="W17" s="1136"/>
      <c r="X17" s="1136"/>
      <c r="Y17" s="1136"/>
      <c r="Z17" s="1136"/>
    </row>
    <row r="18" spans="1:26" ht="39.6" customHeight="1">
      <c r="A18" s="622"/>
      <c r="B18" s="622"/>
      <c r="C18" s="1065"/>
      <c r="D18" s="1065"/>
      <c r="E18" s="1065"/>
      <c r="F18" s="1065"/>
      <c r="G18" s="1065"/>
      <c r="H18" s="1065"/>
      <c r="I18" s="1065"/>
      <c r="J18" s="1065"/>
      <c r="K18" s="1065"/>
      <c r="L18" s="1065"/>
      <c r="M18" s="1065"/>
      <c r="N18" s="1065"/>
      <c r="O18" s="1065"/>
      <c r="P18" s="1065"/>
      <c r="Q18" s="1065"/>
      <c r="R18" s="1065"/>
      <c r="S18" s="1065"/>
      <c r="T18" s="1065"/>
      <c r="U18" s="1136"/>
      <c r="V18" s="1136"/>
      <c r="W18" s="1136"/>
      <c r="X18" s="1136"/>
      <c r="Y18" s="1136"/>
      <c r="Z18" s="1136"/>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1110" t="s">
        <v>1482</v>
      </c>
      <c r="B20" s="1128"/>
      <c r="C20" s="1128"/>
      <c r="D20" s="1128"/>
      <c r="E20" s="1128"/>
      <c r="F20" s="1128"/>
      <c r="G20" s="1128"/>
      <c r="H20" s="1128"/>
      <c r="I20" s="1128"/>
      <c r="J20" s="1128"/>
      <c r="K20" s="1128"/>
      <c r="L20" s="1128"/>
      <c r="M20" s="1128"/>
      <c r="N20" s="1128"/>
      <c r="O20" s="1129"/>
      <c r="P20" s="811" t="s">
        <v>1627</v>
      </c>
      <c r="Q20" s="812"/>
      <c r="R20" s="812"/>
      <c r="S20" s="812"/>
      <c r="T20" s="812"/>
      <c r="U20" s="811" t="s">
        <v>1374</v>
      </c>
      <c r="V20" s="812"/>
      <c r="W20" s="812"/>
      <c r="X20" s="812"/>
      <c r="Y20" s="812"/>
      <c r="Z20" s="812"/>
    </row>
    <row r="21" spans="1:26" ht="44.45" customHeight="1">
      <c r="A21" s="1130"/>
      <c r="B21" s="1131"/>
      <c r="C21" s="1131"/>
      <c r="D21" s="1131"/>
      <c r="E21" s="1131"/>
      <c r="F21" s="1131"/>
      <c r="G21" s="1131"/>
      <c r="H21" s="1131"/>
      <c r="I21" s="1131"/>
      <c r="J21" s="1131"/>
      <c r="K21" s="1131"/>
      <c r="L21" s="1131"/>
      <c r="M21" s="1131"/>
      <c r="N21" s="1131"/>
      <c r="O21" s="1132"/>
      <c r="P21" s="812"/>
      <c r="Q21" s="812"/>
      <c r="R21" s="812"/>
      <c r="S21" s="812"/>
      <c r="T21" s="812"/>
      <c r="U21" s="812"/>
      <c r="V21" s="812"/>
      <c r="W21" s="812"/>
      <c r="X21" s="812"/>
      <c r="Y21" s="812"/>
      <c r="Z21" s="812"/>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1110" t="s">
        <v>1481</v>
      </c>
      <c r="B23" s="1128"/>
      <c r="C23" s="1128"/>
      <c r="D23" s="1128"/>
      <c r="E23" s="1128"/>
      <c r="F23" s="1128"/>
      <c r="G23" s="1128"/>
      <c r="H23" s="1128"/>
      <c r="I23" s="1128"/>
      <c r="J23" s="1128"/>
      <c r="K23" s="1128"/>
      <c r="L23" s="1128"/>
      <c r="M23" s="1128"/>
      <c r="N23" s="1128"/>
      <c r="O23" s="1128"/>
      <c r="P23" s="1128"/>
      <c r="Q23" s="1128"/>
      <c r="R23" s="1128"/>
      <c r="S23" s="1128"/>
      <c r="T23" s="1129"/>
      <c r="U23" s="1133" t="s">
        <v>1620</v>
      </c>
      <c r="V23" s="1133"/>
      <c r="W23" s="1133"/>
      <c r="X23" s="1133"/>
      <c r="Y23" s="1133"/>
      <c r="Z23" s="1133"/>
    </row>
    <row r="24" spans="1:26">
      <c r="A24" s="1130"/>
      <c r="B24" s="1131"/>
      <c r="C24" s="1131"/>
      <c r="D24" s="1131"/>
      <c r="E24" s="1131"/>
      <c r="F24" s="1131"/>
      <c r="G24" s="1131"/>
      <c r="H24" s="1131"/>
      <c r="I24" s="1131"/>
      <c r="J24" s="1131"/>
      <c r="K24" s="1131"/>
      <c r="L24" s="1131"/>
      <c r="M24" s="1131"/>
      <c r="N24" s="1131"/>
      <c r="O24" s="1131"/>
      <c r="P24" s="1131"/>
      <c r="Q24" s="1131"/>
      <c r="R24" s="1131"/>
      <c r="S24" s="1131"/>
      <c r="T24" s="1132"/>
      <c r="U24" s="1134"/>
      <c r="V24" s="1134"/>
      <c r="W24" s="1134"/>
      <c r="X24" s="1134"/>
      <c r="Y24" s="1134"/>
      <c r="Z24" s="11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1464</v>
      </c>
      <c r="B26" s="636"/>
      <c r="C26" s="636"/>
      <c r="D26" s="636"/>
      <c r="E26" s="636"/>
      <c r="F26" s="636"/>
      <c r="G26" s="636"/>
      <c r="H26" s="636" t="s">
        <v>1597</v>
      </c>
      <c r="I26" s="636"/>
      <c r="J26" s="636"/>
      <c r="K26" s="636"/>
      <c r="L26" s="636"/>
      <c r="M26" s="636"/>
      <c r="N26" s="636"/>
      <c r="O26" s="636"/>
      <c r="P26" s="636">
        <v>2025</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30" customHeight="1">
      <c r="A29" s="635" t="s">
        <v>1596</v>
      </c>
      <c r="B29" s="636"/>
      <c r="C29" s="636"/>
      <c r="D29" s="636"/>
      <c r="E29" s="636"/>
      <c r="F29" s="636"/>
      <c r="G29" s="636"/>
      <c r="H29" s="636"/>
      <c r="I29" s="636"/>
      <c r="J29" s="709">
        <v>2025</v>
      </c>
      <c r="K29" s="707"/>
      <c r="L29" s="707"/>
      <c r="M29" s="707"/>
      <c r="N29" s="709" t="s">
        <v>1711</v>
      </c>
      <c r="O29" s="707"/>
      <c r="P29" s="707"/>
      <c r="Q29" s="707"/>
      <c r="R29" s="707"/>
      <c r="S29" s="707"/>
      <c r="T29" s="707"/>
      <c r="U29" s="881" t="s">
        <v>1823</v>
      </c>
      <c r="V29" s="823"/>
      <c r="W29" s="823"/>
      <c r="X29" s="823"/>
      <c r="Y29" s="823"/>
      <c r="Z29" s="823"/>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21" t="s">
        <v>1714</v>
      </c>
      <c r="B32" s="622"/>
      <c r="C32" s="622"/>
      <c r="D32" s="621" t="s">
        <v>1713</v>
      </c>
      <c r="E32" s="622"/>
      <c r="F32" s="622"/>
      <c r="G32" s="621" t="s">
        <v>1712</v>
      </c>
      <c r="H32" s="622"/>
      <c r="I32" s="622"/>
      <c r="J32" s="1127">
        <v>2026</v>
      </c>
      <c r="K32" s="1126"/>
      <c r="L32" s="1126"/>
      <c r="M32" s="1126"/>
      <c r="N32" s="1127" t="s">
        <v>1711</v>
      </c>
      <c r="O32" s="1126"/>
      <c r="P32" s="1126"/>
      <c r="Q32" s="1126"/>
      <c r="R32" s="1126"/>
      <c r="S32" s="1126"/>
      <c r="T32" s="1126"/>
      <c r="U32" s="1125" t="s">
        <v>1377</v>
      </c>
      <c r="V32" s="1126"/>
      <c r="W32" s="1126"/>
      <c r="X32" s="1126"/>
      <c r="Y32" s="1126"/>
      <c r="Z32" s="1126"/>
    </row>
    <row r="33" spans="1:26">
      <c r="A33" s="622"/>
      <c r="B33" s="622"/>
      <c r="C33" s="622"/>
      <c r="D33" s="622"/>
      <c r="E33" s="622"/>
      <c r="F33" s="622"/>
      <c r="G33" s="622"/>
      <c r="H33" s="622"/>
      <c r="I33" s="622"/>
      <c r="J33" s="1126"/>
      <c r="K33" s="1126"/>
      <c r="L33" s="1126"/>
      <c r="M33" s="1126"/>
      <c r="N33" s="1126"/>
      <c r="O33" s="1126"/>
      <c r="P33" s="1126"/>
      <c r="Q33" s="1126"/>
      <c r="R33" s="1126"/>
      <c r="S33" s="1126"/>
      <c r="T33" s="1126"/>
      <c r="U33" s="1126"/>
      <c r="V33" s="1126"/>
      <c r="W33" s="1126"/>
      <c r="X33" s="1126"/>
      <c r="Y33" s="1126"/>
      <c r="Z33" s="1126"/>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728" t="s">
        <v>1591</v>
      </c>
      <c r="V35" s="728"/>
      <c r="W35" s="728"/>
      <c r="X35" s="728"/>
      <c r="Y35" s="728"/>
      <c r="Z35" s="728"/>
    </row>
    <row r="36" spans="1:26">
      <c r="A36" s="805" t="s">
        <v>1481</v>
      </c>
      <c r="B36" s="806"/>
      <c r="C36" s="806"/>
      <c r="D36" s="806"/>
      <c r="E36" s="806"/>
      <c r="F36" s="806"/>
      <c r="G36" s="806"/>
      <c r="H36" s="806"/>
      <c r="I36" s="806"/>
      <c r="J36" s="806"/>
      <c r="K36" s="806"/>
      <c r="L36" s="806"/>
      <c r="M36" s="807"/>
      <c r="N36" s="813" t="s">
        <v>1620</v>
      </c>
      <c r="O36" s="814"/>
      <c r="P36" s="814"/>
      <c r="Q36" s="814"/>
      <c r="R36" s="814"/>
      <c r="S36" s="814"/>
      <c r="T36" s="815"/>
      <c r="U36" s="890" t="s">
        <v>1331</v>
      </c>
      <c r="V36" s="779"/>
      <c r="W36" s="779"/>
      <c r="X36" s="779"/>
      <c r="Y36" s="779"/>
      <c r="Z36" s="780"/>
    </row>
    <row r="37" spans="1:26">
      <c r="A37" s="1116"/>
      <c r="B37" s="1117"/>
      <c r="C37" s="1117"/>
      <c r="D37" s="1117"/>
      <c r="E37" s="1117"/>
      <c r="F37" s="1117"/>
      <c r="G37" s="1117"/>
      <c r="H37" s="1117"/>
      <c r="I37" s="1117"/>
      <c r="J37" s="1117"/>
      <c r="K37" s="1117"/>
      <c r="L37" s="1117"/>
      <c r="M37" s="1118"/>
      <c r="N37" s="1119"/>
      <c r="O37" s="1120"/>
      <c r="P37" s="1120"/>
      <c r="Q37" s="1120"/>
      <c r="R37" s="1120"/>
      <c r="S37" s="1120"/>
      <c r="T37" s="1121"/>
      <c r="U37" s="1122"/>
      <c r="V37" s="1123"/>
      <c r="W37" s="1123"/>
      <c r="X37" s="1123"/>
      <c r="Y37" s="1123"/>
      <c r="Z37" s="1124"/>
    </row>
    <row r="38" spans="1:26" ht="28.15" customHeight="1">
      <c r="A38" s="808"/>
      <c r="B38" s="809"/>
      <c r="C38" s="809"/>
      <c r="D38" s="809"/>
      <c r="E38" s="809"/>
      <c r="F38" s="809"/>
      <c r="G38" s="809"/>
      <c r="H38" s="809"/>
      <c r="I38" s="809"/>
      <c r="J38" s="809"/>
      <c r="K38" s="809"/>
      <c r="L38" s="809"/>
      <c r="M38" s="810"/>
      <c r="N38" s="816"/>
      <c r="O38" s="817"/>
      <c r="P38" s="817"/>
      <c r="Q38" s="817"/>
      <c r="R38" s="817"/>
      <c r="S38" s="817"/>
      <c r="T38" s="818"/>
      <c r="U38" s="781"/>
      <c r="V38" s="782"/>
      <c r="W38" s="782"/>
      <c r="X38" s="782"/>
      <c r="Y38" s="782"/>
      <c r="Z38" s="783"/>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1110" t="s">
        <v>1710</v>
      </c>
      <c r="B40" s="1111"/>
      <c r="C40" s="1111"/>
      <c r="D40" s="1111"/>
      <c r="E40" s="1111"/>
      <c r="F40" s="1111"/>
      <c r="G40" s="1111"/>
      <c r="H40" s="1111"/>
      <c r="I40" s="1111"/>
      <c r="J40" s="1111"/>
      <c r="K40" s="1111"/>
      <c r="L40" s="1111"/>
      <c r="M40" s="1111"/>
      <c r="N40" s="1111"/>
      <c r="O40" s="1111"/>
      <c r="P40" s="1111"/>
      <c r="Q40" s="1111"/>
      <c r="R40" s="1111"/>
      <c r="S40" s="1111"/>
      <c r="T40" s="1111"/>
      <c r="U40" s="1111"/>
      <c r="V40" s="1111"/>
      <c r="W40" s="1111"/>
      <c r="X40" s="1111"/>
      <c r="Y40" s="1111"/>
      <c r="Z40" s="1112"/>
    </row>
    <row r="41" spans="1:26" ht="33" customHeight="1">
      <c r="A41" s="1113"/>
      <c r="B41" s="1114"/>
      <c r="C41" s="1114"/>
      <c r="D41" s="1114"/>
      <c r="E41" s="1114"/>
      <c r="F41" s="1114"/>
      <c r="G41" s="1114"/>
      <c r="H41" s="1114"/>
      <c r="I41" s="1114"/>
      <c r="J41" s="1114"/>
      <c r="K41" s="1114"/>
      <c r="L41" s="1114"/>
      <c r="M41" s="1114"/>
      <c r="N41" s="1114"/>
      <c r="O41" s="1114"/>
      <c r="P41" s="1114"/>
      <c r="Q41" s="1114"/>
      <c r="R41" s="1114"/>
      <c r="S41" s="1114"/>
      <c r="T41" s="1114"/>
      <c r="U41" s="1114"/>
      <c r="V41" s="1114"/>
      <c r="W41" s="1114"/>
      <c r="X41" s="1114"/>
      <c r="Y41" s="1114"/>
      <c r="Z41" s="1115"/>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621" t="s">
        <v>1709</v>
      </c>
      <c r="B44" s="622"/>
      <c r="C44" s="622"/>
      <c r="D44" s="622"/>
      <c r="E44" s="622"/>
      <c r="F44" s="622"/>
      <c r="G44" s="622"/>
      <c r="H44" s="622"/>
      <c r="I44" s="622"/>
      <c r="J44" s="622"/>
      <c r="K44" s="622"/>
      <c r="L44" s="622"/>
      <c r="M44" s="622"/>
      <c r="N44" s="1106" t="s">
        <v>1586</v>
      </c>
      <c r="O44" s="1107"/>
      <c r="P44" s="1107"/>
      <c r="Q44" s="1107"/>
      <c r="R44" s="1107"/>
      <c r="S44" s="1107"/>
      <c r="T44" s="1107"/>
      <c r="U44" s="1108" t="s">
        <v>1402</v>
      </c>
      <c r="V44" s="1109"/>
      <c r="W44" s="1109"/>
      <c r="X44" s="1109"/>
      <c r="Y44" s="1109"/>
      <c r="Z44" s="1109"/>
    </row>
    <row r="45" spans="1:26">
      <c r="A45" s="622"/>
      <c r="B45" s="622"/>
      <c r="C45" s="622"/>
      <c r="D45" s="622"/>
      <c r="E45" s="622"/>
      <c r="F45" s="622"/>
      <c r="G45" s="622"/>
      <c r="H45" s="622"/>
      <c r="I45" s="622"/>
      <c r="J45" s="622"/>
      <c r="K45" s="622"/>
      <c r="L45" s="622"/>
      <c r="M45" s="622"/>
      <c r="N45" s="1107"/>
      <c r="O45" s="1107"/>
      <c r="P45" s="1107"/>
      <c r="Q45" s="1107"/>
      <c r="R45" s="1107"/>
      <c r="S45" s="1107"/>
      <c r="T45" s="1107"/>
      <c r="U45" s="1109"/>
      <c r="V45" s="1109"/>
      <c r="W45" s="1109"/>
      <c r="X45" s="1109"/>
      <c r="Y45" s="1109"/>
      <c r="Z45" s="1109"/>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621" t="s">
        <v>1402</v>
      </c>
      <c r="B47" s="622"/>
      <c r="C47" s="622"/>
      <c r="D47" s="622"/>
      <c r="E47" s="622"/>
      <c r="F47" s="622"/>
      <c r="G47" s="622"/>
      <c r="H47" s="622"/>
      <c r="I47" s="622"/>
      <c r="J47" s="622"/>
      <c r="K47" s="622"/>
      <c r="L47" s="622"/>
      <c r="M47" s="622"/>
      <c r="N47" s="621" t="s">
        <v>1684</v>
      </c>
      <c r="O47" s="622"/>
      <c r="P47" s="622"/>
      <c r="Q47" s="622"/>
      <c r="R47" s="622"/>
      <c r="S47" s="622"/>
      <c r="T47" s="622"/>
      <c r="U47" s="1103" t="s">
        <v>1581</v>
      </c>
      <c r="V47" s="1104"/>
      <c r="W47" s="1104"/>
      <c r="X47" s="1104"/>
      <c r="Y47" s="1104"/>
      <c r="Z47" s="1104"/>
    </row>
    <row r="48" spans="1:26">
      <c r="A48" s="650"/>
      <c r="B48" s="650"/>
      <c r="C48" s="650"/>
      <c r="D48" s="650"/>
      <c r="E48" s="650"/>
      <c r="F48" s="650"/>
      <c r="G48" s="650"/>
      <c r="H48" s="650"/>
      <c r="I48" s="650"/>
      <c r="J48" s="650"/>
      <c r="K48" s="650"/>
      <c r="L48" s="650"/>
      <c r="M48" s="650"/>
      <c r="N48" s="650"/>
      <c r="O48" s="650"/>
      <c r="P48" s="650"/>
      <c r="Q48" s="650"/>
      <c r="R48" s="650"/>
      <c r="S48" s="650"/>
      <c r="T48" s="650"/>
      <c r="U48" s="1105"/>
      <c r="V48" s="1105"/>
      <c r="W48" s="1105"/>
      <c r="X48" s="1105"/>
      <c r="Y48" s="1105"/>
      <c r="Z48" s="1105"/>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1096" t="s">
        <v>1608</v>
      </c>
      <c r="B50" s="1097"/>
      <c r="C50" s="1097"/>
      <c r="D50" s="1097"/>
      <c r="E50" s="1097"/>
      <c r="F50" s="1097"/>
      <c r="G50" s="1097"/>
      <c r="H50" s="1097"/>
      <c r="I50" s="1098"/>
      <c r="J50" s="1096" t="s">
        <v>1577</v>
      </c>
      <c r="K50" s="1097"/>
      <c r="L50" s="1097"/>
      <c r="M50" s="1097"/>
      <c r="N50" s="1097"/>
      <c r="O50" s="1097"/>
      <c r="P50" s="1097"/>
      <c r="Q50" s="1098"/>
      <c r="R50" s="1096" t="s">
        <v>1576</v>
      </c>
      <c r="S50" s="1097"/>
      <c r="T50" s="1097"/>
      <c r="U50" s="1097"/>
      <c r="V50" s="1097"/>
      <c r="W50" s="1097"/>
      <c r="X50" s="1097"/>
      <c r="Y50" s="1097"/>
      <c r="Z50" s="1098"/>
    </row>
    <row r="51" spans="1:26" ht="38.450000000000003" customHeight="1">
      <c r="A51" s="1099"/>
      <c r="B51" s="1100"/>
      <c r="C51" s="1100"/>
      <c r="D51" s="1100"/>
      <c r="E51" s="1100"/>
      <c r="F51" s="1100"/>
      <c r="G51" s="1100"/>
      <c r="H51" s="1100"/>
      <c r="I51" s="1101"/>
      <c r="J51" s="1099"/>
      <c r="K51" s="1100"/>
      <c r="L51" s="1100"/>
      <c r="M51" s="1100"/>
      <c r="N51" s="1100"/>
      <c r="O51" s="1100"/>
      <c r="P51" s="1100"/>
      <c r="Q51" s="1101"/>
      <c r="R51" s="1099"/>
      <c r="S51" s="1100"/>
      <c r="T51" s="1100"/>
      <c r="U51" s="1100"/>
      <c r="V51" s="1100"/>
      <c r="W51" s="1100"/>
      <c r="X51" s="1100"/>
      <c r="Y51" s="1100"/>
      <c r="Z51" s="1101"/>
    </row>
    <row r="52" spans="1:26" ht="41.45" customHeight="1">
      <c r="A52" s="1102" t="s">
        <v>1617</v>
      </c>
      <c r="B52" s="1102"/>
      <c r="C52" s="1102"/>
      <c r="D52" s="1102"/>
      <c r="E52" s="1102"/>
      <c r="F52" s="1102"/>
      <c r="G52" s="1102"/>
      <c r="H52" s="1102"/>
      <c r="I52" s="1102"/>
      <c r="J52" s="1102" t="s">
        <v>1574</v>
      </c>
      <c r="K52" s="1102"/>
      <c r="L52" s="1102"/>
      <c r="M52" s="1102"/>
      <c r="N52" s="1102"/>
      <c r="O52" s="1102"/>
      <c r="P52" s="1102"/>
      <c r="Q52" s="1102"/>
      <c r="R52" s="1102" t="s">
        <v>1573</v>
      </c>
      <c r="S52" s="1102"/>
      <c r="T52" s="1102"/>
      <c r="U52" s="1102"/>
      <c r="V52" s="1102"/>
      <c r="W52" s="1102"/>
      <c r="X52" s="1102"/>
      <c r="Y52" s="1102"/>
      <c r="Z52" s="1102"/>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0">
    <mergeCell ref="A10:Z11"/>
    <mergeCell ref="A12:Z12"/>
    <mergeCell ref="A13:Z14"/>
    <mergeCell ref="A15:Z15"/>
    <mergeCell ref="A1:Z1"/>
    <mergeCell ref="A2:Z2"/>
    <mergeCell ref="A3:Z3"/>
    <mergeCell ref="A4:Z4"/>
    <mergeCell ref="A5:Z5"/>
    <mergeCell ref="C6:R6"/>
    <mergeCell ref="X6:Z6"/>
    <mergeCell ref="D7:R7"/>
    <mergeCell ref="A9:Z9"/>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D8FB543E-13AB-4377-A973-67FEA3E75FCC}"/>
    <hyperlink ref="U17" r:id="rId2" xr:uid="{89657F5B-0A8D-4851-9B23-ECD37BE8072E}"/>
    <hyperlink ref="U36" r:id="rId3" xr:uid="{BB7CD2CC-ADFB-4D0E-8E20-2A8450B2C51D}"/>
  </hyperlinks>
  <pageMargins left="0.7" right="0.7" top="0.75" bottom="0.75" header="0.3" footer="0.3"/>
  <pageSetup scale="72" orientation="portrait" horizontalDpi="4294967293" verticalDpi="300" r:id="rId4"/>
  <drawing r:id="rId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4768-5270-4887-9516-606D5CD178B5}">
  <sheetPr>
    <pageSetUpPr fitToPage="1"/>
  </sheetPr>
  <dimension ref="A1:Z54"/>
  <sheetViews>
    <sheetView topLeftCell="A52" zoomScale="150" zoomScaleNormal="150" workbookViewId="0">
      <selection activeCell="J50" sqref="J50:Q51"/>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380" t="s">
        <v>1723</v>
      </c>
      <c r="B8" s="141"/>
      <c r="C8" s="141"/>
      <c r="D8" s="141"/>
      <c r="E8" s="141"/>
      <c r="F8" s="141"/>
      <c r="G8" s="141"/>
      <c r="H8" s="141"/>
      <c r="I8" s="141"/>
      <c r="J8" s="141"/>
      <c r="K8" s="141"/>
      <c r="L8" s="141"/>
      <c r="M8" s="141"/>
      <c r="N8" s="141"/>
      <c r="O8" s="141"/>
      <c r="P8" s="141"/>
      <c r="Q8" s="141"/>
      <c r="R8" s="141"/>
      <c r="S8" s="141"/>
      <c r="T8" s="141"/>
      <c r="U8" s="141"/>
      <c r="V8" s="141"/>
      <c r="W8" s="141"/>
      <c r="X8" s="141"/>
      <c r="Y8" s="141"/>
      <c r="Z8" s="367"/>
    </row>
    <row r="9" spans="1:26">
      <c r="A9" s="609" t="s">
        <v>1719</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109" t="s">
        <v>1718</v>
      </c>
      <c r="B10" s="1109"/>
      <c r="C10" s="1109"/>
      <c r="D10" s="1109"/>
      <c r="E10" s="1109"/>
      <c r="F10" s="1109"/>
      <c r="G10" s="1109"/>
      <c r="H10" s="1109"/>
      <c r="I10" s="1109"/>
      <c r="J10" s="1109"/>
      <c r="K10" s="1109"/>
      <c r="L10" s="1109"/>
      <c r="M10" s="1109"/>
      <c r="N10" s="1109"/>
      <c r="O10" s="1109"/>
      <c r="P10" s="1109"/>
      <c r="Q10" s="1109"/>
      <c r="R10" s="1109"/>
      <c r="S10" s="1109"/>
      <c r="T10" s="1109"/>
      <c r="U10" s="1109"/>
      <c r="V10" s="1109"/>
      <c r="W10" s="1109"/>
      <c r="X10" s="1109"/>
      <c r="Y10" s="1109"/>
      <c r="Z10" s="1109"/>
    </row>
    <row r="11" spans="1:26">
      <c r="A11" s="1109"/>
      <c r="B11" s="1109"/>
      <c r="C11" s="1109"/>
      <c r="D11" s="1109"/>
      <c r="E11" s="1109"/>
      <c r="F11" s="1109"/>
      <c r="G11" s="1109"/>
      <c r="H11" s="1109"/>
      <c r="I11" s="1109"/>
      <c r="J11" s="1109"/>
      <c r="K11" s="1109"/>
      <c r="L11" s="1109"/>
      <c r="M11" s="1109"/>
      <c r="N11" s="1109"/>
      <c r="O11" s="1109"/>
      <c r="P11" s="1109"/>
      <c r="Q11" s="1109"/>
      <c r="R11" s="1109"/>
      <c r="S11" s="1109"/>
      <c r="T11" s="1109"/>
      <c r="U11" s="1109"/>
      <c r="V11" s="1109"/>
      <c r="W11" s="1109"/>
      <c r="X11" s="1109"/>
      <c r="Y11" s="1109"/>
      <c r="Z11" s="1109"/>
    </row>
    <row r="12" spans="1:26" ht="32.450000000000003" customHeight="1">
      <c r="A12" s="1137" t="s">
        <v>1717</v>
      </c>
      <c r="B12" s="1137"/>
      <c r="C12" s="1137"/>
      <c r="D12" s="1137"/>
      <c r="E12" s="1137"/>
      <c r="F12" s="1137"/>
      <c r="G12" s="1137"/>
      <c r="H12" s="1137"/>
      <c r="I12" s="1137"/>
      <c r="J12" s="1137"/>
      <c r="K12" s="1137"/>
      <c r="L12" s="1137"/>
      <c r="M12" s="1137"/>
      <c r="N12" s="1137"/>
      <c r="O12" s="1137"/>
      <c r="P12" s="1137"/>
      <c r="Q12" s="1137"/>
      <c r="R12" s="1137"/>
      <c r="S12" s="1137"/>
      <c r="T12" s="1137"/>
      <c r="U12" s="1137"/>
      <c r="V12" s="1137"/>
      <c r="W12" s="1137"/>
      <c r="X12" s="1137"/>
      <c r="Y12" s="1137"/>
      <c r="Z12" s="1137"/>
    </row>
    <row r="13" spans="1:26">
      <c r="A13" s="1107" t="s">
        <v>1716</v>
      </c>
      <c r="B13" s="1107"/>
      <c r="C13" s="1107"/>
      <c r="D13" s="1107"/>
      <c r="E13" s="1107"/>
      <c r="F13" s="1107"/>
      <c r="G13" s="1107"/>
      <c r="H13" s="1107"/>
      <c r="I13" s="1107"/>
      <c r="J13" s="1107"/>
      <c r="K13" s="1107"/>
      <c r="L13" s="1107"/>
      <c r="M13" s="1107"/>
      <c r="N13" s="1107"/>
      <c r="O13" s="1107"/>
      <c r="P13" s="1107"/>
      <c r="Q13" s="1107"/>
      <c r="R13" s="1107"/>
      <c r="S13" s="1107"/>
      <c r="T13" s="1107"/>
      <c r="U13" s="1107"/>
      <c r="V13" s="1107"/>
      <c r="W13" s="1107"/>
      <c r="X13" s="1107"/>
      <c r="Y13" s="1107"/>
      <c r="Z13" s="1107"/>
    </row>
    <row r="14" spans="1:26" ht="17.45" customHeight="1">
      <c r="A14" s="1107"/>
      <c r="B14" s="1107"/>
      <c r="C14" s="1107"/>
      <c r="D14" s="1107"/>
      <c r="E14" s="1107"/>
      <c r="F14" s="1107"/>
      <c r="G14" s="1107"/>
      <c r="H14" s="1107"/>
      <c r="I14" s="1107"/>
      <c r="J14" s="1107"/>
      <c r="K14" s="1107"/>
      <c r="L14" s="1107"/>
      <c r="M14" s="1107"/>
      <c r="N14" s="1107"/>
      <c r="O14" s="1107"/>
      <c r="P14" s="1107"/>
      <c r="Q14" s="1107"/>
      <c r="R14" s="1107"/>
      <c r="S14" s="1107"/>
      <c r="T14" s="1107"/>
      <c r="U14" s="1107"/>
      <c r="V14" s="1107"/>
      <c r="W14" s="1107"/>
      <c r="X14" s="1107"/>
      <c r="Y14" s="1107"/>
      <c r="Z14" s="1107"/>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621" t="s">
        <v>1613</v>
      </c>
      <c r="B17" s="622"/>
      <c r="C17" s="847" t="s">
        <v>1722</v>
      </c>
      <c r="D17" s="848"/>
      <c r="E17" s="848"/>
      <c r="F17" s="848"/>
      <c r="G17" s="848"/>
      <c r="H17" s="848"/>
      <c r="I17" s="848"/>
      <c r="J17" s="848"/>
      <c r="K17" s="848"/>
      <c r="L17" s="848"/>
      <c r="M17" s="848"/>
      <c r="N17" s="848"/>
      <c r="O17" s="848"/>
      <c r="P17" s="848"/>
      <c r="Q17" s="848"/>
      <c r="R17" s="848"/>
      <c r="S17" s="848"/>
      <c r="T17" s="848"/>
      <c r="U17" s="1135" t="s">
        <v>1331</v>
      </c>
      <c r="V17" s="1136"/>
      <c r="W17" s="1136"/>
      <c r="X17" s="1136"/>
      <c r="Y17" s="1136"/>
      <c r="Z17" s="1136"/>
    </row>
    <row r="18" spans="1:26" ht="31.15" customHeight="1">
      <c r="A18" s="622"/>
      <c r="B18" s="622"/>
      <c r="C18" s="848"/>
      <c r="D18" s="848"/>
      <c r="E18" s="848"/>
      <c r="F18" s="848"/>
      <c r="G18" s="848"/>
      <c r="H18" s="848"/>
      <c r="I18" s="848"/>
      <c r="J18" s="848"/>
      <c r="K18" s="848"/>
      <c r="L18" s="848"/>
      <c r="M18" s="848"/>
      <c r="N18" s="848"/>
      <c r="O18" s="848"/>
      <c r="P18" s="848"/>
      <c r="Q18" s="848"/>
      <c r="R18" s="848"/>
      <c r="S18" s="848"/>
      <c r="T18" s="848"/>
      <c r="U18" s="1136"/>
      <c r="V18" s="1136"/>
      <c r="W18" s="1136"/>
      <c r="X18" s="1136"/>
      <c r="Y18" s="1136"/>
      <c r="Z18" s="1136"/>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05" t="s">
        <v>1528</v>
      </c>
      <c r="B20" s="806"/>
      <c r="C20" s="806"/>
      <c r="D20" s="806"/>
      <c r="E20" s="806"/>
      <c r="F20" s="806"/>
      <c r="G20" s="806"/>
      <c r="H20" s="806"/>
      <c r="I20" s="806"/>
      <c r="J20" s="806"/>
      <c r="K20" s="806"/>
      <c r="L20" s="806"/>
      <c r="M20" s="806"/>
      <c r="N20" s="806"/>
      <c r="O20" s="807"/>
      <c r="P20" s="811" t="s">
        <v>1445</v>
      </c>
      <c r="Q20" s="812"/>
      <c r="R20" s="812"/>
      <c r="S20" s="812"/>
      <c r="T20" s="812"/>
      <c r="U20" s="811" t="s">
        <v>1374</v>
      </c>
      <c r="V20" s="812"/>
      <c r="W20" s="812"/>
      <c r="X20" s="812"/>
      <c r="Y20" s="812"/>
      <c r="Z20" s="812"/>
    </row>
    <row r="21" spans="1:26" ht="28.9" customHeight="1">
      <c r="A21" s="808"/>
      <c r="B21" s="809"/>
      <c r="C21" s="809"/>
      <c r="D21" s="809"/>
      <c r="E21" s="809"/>
      <c r="F21" s="809"/>
      <c r="G21" s="809"/>
      <c r="H21" s="809"/>
      <c r="I21" s="809"/>
      <c r="J21" s="809"/>
      <c r="K21" s="809"/>
      <c r="L21" s="809"/>
      <c r="M21" s="809"/>
      <c r="N21" s="809"/>
      <c r="O21" s="810"/>
      <c r="P21" s="812"/>
      <c r="Q21" s="812"/>
      <c r="R21" s="812"/>
      <c r="S21" s="812"/>
      <c r="T21" s="812"/>
      <c r="U21" s="812"/>
      <c r="V21" s="812"/>
      <c r="W21" s="812"/>
      <c r="X21" s="812"/>
      <c r="Y21" s="812"/>
      <c r="Z21" s="812"/>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1110" t="s">
        <v>1527</v>
      </c>
      <c r="B23" s="1128"/>
      <c r="C23" s="1128"/>
      <c r="D23" s="1128"/>
      <c r="E23" s="1128"/>
      <c r="F23" s="1128"/>
      <c r="G23" s="1128"/>
      <c r="H23" s="1128"/>
      <c r="I23" s="1128"/>
      <c r="J23" s="1128"/>
      <c r="K23" s="1128"/>
      <c r="L23" s="1128"/>
      <c r="M23" s="1128"/>
      <c r="N23" s="1128"/>
      <c r="O23" s="1128"/>
      <c r="P23" s="1128"/>
      <c r="Q23" s="1128"/>
      <c r="R23" s="1128"/>
      <c r="S23" s="1128"/>
      <c r="T23" s="1129"/>
      <c r="U23" s="633" t="s">
        <v>1589</v>
      </c>
      <c r="V23" s="633"/>
      <c r="W23" s="633"/>
      <c r="X23" s="633"/>
      <c r="Y23" s="633"/>
      <c r="Z23" s="633"/>
    </row>
    <row r="24" spans="1:26">
      <c r="A24" s="1130"/>
      <c r="B24" s="1131"/>
      <c r="C24" s="1131"/>
      <c r="D24" s="1131"/>
      <c r="E24" s="1131"/>
      <c r="F24" s="1131"/>
      <c r="G24" s="1131"/>
      <c r="H24" s="1131"/>
      <c r="I24" s="1131"/>
      <c r="J24" s="1131"/>
      <c r="K24" s="1131"/>
      <c r="L24" s="1131"/>
      <c r="M24" s="1131"/>
      <c r="N24" s="1131"/>
      <c r="O24" s="1131"/>
      <c r="P24" s="1131"/>
      <c r="Q24" s="1131"/>
      <c r="R24" s="1131"/>
      <c r="S24" s="1131"/>
      <c r="T24" s="1132"/>
      <c r="U24" s="634"/>
      <c r="V24" s="634"/>
      <c r="W24" s="634"/>
      <c r="X24" s="634"/>
      <c r="Y24" s="634"/>
      <c r="Z24" s="6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1464</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7.6" customHeight="1">
      <c r="A29" s="635" t="s">
        <v>1596</v>
      </c>
      <c r="B29" s="636"/>
      <c r="C29" s="636"/>
      <c r="D29" s="636"/>
      <c r="E29" s="636"/>
      <c r="F29" s="636"/>
      <c r="G29" s="636"/>
      <c r="H29" s="636"/>
      <c r="I29" s="636"/>
      <c r="J29" s="709">
        <v>2025</v>
      </c>
      <c r="K29" s="707"/>
      <c r="L29" s="707"/>
      <c r="M29" s="707"/>
      <c r="N29" s="709" t="s">
        <v>1711</v>
      </c>
      <c r="O29" s="707"/>
      <c r="P29" s="707"/>
      <c r="Q29" s="707"/>
      <c r="R29" s="707"/>
      <c r="S29" s="707"/>
      <c r="T29" s="707"/>
      <c r="U29" s="711" t="s">
        <v>1823</v>
      </c>
      <c r="V29" s="712"/>
      <c r="W29" s="712"/>
      <c r="X29" s="712"/>
      <c r="Y29" s="712"/>
      <c r="Z29" s="712"/>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621" t="s">
        <v>1714</v>
      </c>
      <c r="B32" s="622"/>
      <c r="C32" s="622"/>
      <c r="D32" s="621" t="s">
        <v>1713</v>
      </c>
      <c r="E32" s="622"/>
      <c r="F32" s="622"/>
      <c r="G32" s="621" t="s">
        <v>1712</v>
      </c>
      <c r="H32" s="622"/>
      <c r="I32" s="622"/>
      <c r="J32" s="1127">
        <v>2026</v>
      </c>
      <c r="K32" s="1126"/>
      <c r="L32" s="1126"/>
      <c r="M32" s="1126"/>
      <c r="N32" s="1127" t="s">
        <v>1711</v>
      </c>
      <c r="O32" s="1126"/>
      <c r="P32" s="1126"/>
      <c r="Q32" s="1126"/>
      <c r="R32" s="1126"/>
      <c r="S32" s="1126"/>
      <c r="T32" s="1126"/>
      <c r="U32" s="1125" t="s">
        <v>1377</v>
      </c>
      <c r="V32" s="1126"/>
      <c r="W32" s="1126"/>
      <c r="X32" s="1126"/>
      <c r="Y32" s="1126"/>
      <c r="Z32" s="1126"/>
    </row>
    <row r="33" spans="1:26">
      <c r="A33" s="622"/>
      <c r="B33" s="622"/>
      <c r="C33" s="622"/>
      <c r="D33" s="622"/>
      <c r="E33" s="622"/>
      <c r="F33" s="622"/>
      <c r="G33" s="622"/>
      <c r="H33" s="622"/>
      <c r="I33" s="622"/>
      <c r="J33" s="1126"/>
      <c r="K33" s="1126"/>
      <c r="L33" s="1126"/>
      <c r="M33" s="1126"/>
      <c r="N33" s="1126"/>
      <c r="O33" s="1126"/>
      <c r="P33" s="1126"/>
      <c r="Q33" s="1126"/>
      <c r="R33" s="1126"/>
      <c r="S33" s="1126"/>
      <c r="T33" s="1126"/>
      <c r="U33" s="1126"/>
      <c r="V33" s="1126"/>
      <c r="W33" s="1126"/>
      <c r="X33" s="1126"/>
      <c r="Y33" s="1126"/>
      <c r="Z33" s="1126"/>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1527</v>
      </c>
      <c r="B36" s="806"/>
      <c r="C36" s="806"/>
      <c r="D36" s="806"/>
      <c r="E36" s="806"/>
      <c r="F36" s="806"/>
      <c r="G36" s="806"/>
      <c r="H36" s="806"/>
      <c r="I36" s="806"/>
      <c r="J36" s="806"/>
      <c r="K36" s="806"/>
      <c r="L36" s="806"/>
      <c r="M36" s="807"/>
      <c r="N36" s="813" t="s">
        <v>1589</v>
      </c>
      <c r="O36" s="814"/>
      <c r="P36" s="814"/>
      <c r="Q36" s="814"/>
      <c r="R36" s="814"/>
      <c r="S36" s="814"/>
      <c r="T36" s="815"/>
      <c r="U36" s="890" t="s">
        <v>1331</v>
      </c>
      <c r="V36" s="779"/>
      <c r="W36" s="779"/>
      <c r="X36" s="779"/>
      <c r="Y36" s="779"/>
      <c r="Z36" s="780"/>
    </row>
    <row r="37" spans="1:26">
      <c r="A37" s="1116"/>
      <c r="B37" s="1117"/>
      <c r="C37" s="1117"/>
      <c r="D37" s="1117"/>
      <c r="E37" s="1117"/>
      <c r="F37" s="1117"/>
      <c r="G37" s="1117"/>
      <c r="H37" s="1117"/>
      <c r="I37" s="1117"/>
      <c r="J37" s="1117"/>
      <c r="K37" s="1117"/>
      <c r="L37" s="1117"/>
      <c r="M37" s="1118"/>
      <c r="N37" s="1119"/>
      <c r="O37" s="1120"/>
      <c r="P37" s="1120"/>
      <c r="Q37" s="1120"/>
      <c r="R37" s="1120"/>
      <c r="S37" s="1120"/>
      <c r="T37" s="1121"/>
      <c r="U37" s="1122"/>
      <c r="V37" s="1123"/>
      <c r="W37" s="1123"/>
      <c r="X37" s="1123"/>
      <c r="Y37" s="1123"/>
      <c r="Z37" s="1124"/>
    </row>
    <row r="38" spans="1:26" ht="32.450000000000003" customHeight="1">
      <c r="A38" s="808"/>
      <c r="B38" s="809"/>
      <c r="C38" s="809"/>
      <c r="D38" s="809"/>
      <c r="E38" s="809"/>
      <c r="F38" s="809"/>
      <c r="G38" s="809"/>
      <c r="H38" s="809"/>
      <c r="I38" s="809"/>
      <c r="J38" s="809"/>
      <c r="K38" s="809"/>
      <c r="L38" s="809"/>
      <c r="M38" s="810"/>
      <c r="N38" s="816"/>
      <c r="O38" s="817"/>
      <c r="P38" s="817"/>
      <c r="Q38" s="817"/>
      <c r="R38" s="817"/>
      <c r="S38" s="817"/>
      <c r="T38" s="818"/>
      <c r="U38" s="781"/>
      <c r="V38" s="782"/>
      <c r="W38" s="782"/>
      <c r="X38" s="782"/>
      <c r="Y38" s="782"/>
      <c r="Z38" s="783"/>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1110" t="s">
        <v>1710</v>
      </c>
      <c r="B40" s="1111"/>
      <c r="C40" s="1111"/>
      <c r="D40" s="1111"/>
      <c r="E40" s="1111"/>
      <c r="F40" s="1111"/>
      <c r="G40" s="1111"/>
      <c r="H40" s="1111"/>
      <c r="I40" s="1111"/>
      <c r="J40" s="1111"/>
      <c r="K40" s="1111"/>
      <c r="L40" s="1111"/>
      <c r="M40" s="1111"/>
      <c r="N40" s="1111"/>
      <c r="O40" s="1111"/>
      <c r="P40" s="1111"/>
      <c r="Q40" s="1111"/>
      <c r="R40" s="1111"/>
      <c r="S40" s="1111"/>
      <c r="T40" s="1111"/>
      <c r="U40" s="1111"/>
      <c r="V40" s="1111"/>
      <c r="W40" s="1111"/>
      <c r="X40" s="1111"/>
      <c r="Y40" s="1111"/>
      <c r="Z40" s="1112"/>
    </row>
    <row r="41" spans="1:26" ht="29.45" customHeight="1">
      <c r="A41" s="1113"/>
      <c r="B41" s="1114"/>
      <c r="C41" s="1114"/>
      <c r="D41" s="1114"/>
      <c r="E41" s="1114"/>
      <c r="F41" s="1114"/>
      <c r="G41" s="1114"/>
      <c r="H41" s="1114"/>
      <c r="I41" s="1114"/>
      <c r="J41" s="1114"/>
      <c r="K41" s="1114"/>
      <c r="L41" s="1114"/>
      <c r="M41" s="1114"/>
      <c r="N41" s="1114"/>
      <c r="O41" s="1114"/>
      <c r="P41" s="1114"/>
      <c r="Q41" s="1114"/>
      <c r="R41" s="1114"/>
      <c r="S41" s="1114"/>
      <c r="T41" s="1114"/>
      <c r="U41" s="1114"/>
      <c r="V41" s="1114"/>
      <c r="W41" s="1114"/>
      <c r="X41" s="1114"/>
      <c r="Y41" s="1114"/>
      <c r="Z41" s="1115"/>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1064" t="s">
        <v>1709</v>
      </c>
      <c r="B44" s="1065"/>
      <c r="C44" s="1065"/>
      <c r="D44" s="1065"/>
      <c r="E44" s="1065"/>
      <c r="F44" s="1065"/>
      <c r="G44" s="1065"/>
      <c r="H44" s="1065"/>
      <c r="I44" s="1065"/>
      <c r="J44" s="1065"/>
      <c r="K44" s="1065"/>
      <c r="L44" s="1065"/>
      <c r="M44" s="1065"/>
      <c r="N44" s="811" t="s">
        <v>1586</v>
      </c>
      <c r="O44" s="812"/>
      <c r="P44" s="812"/>
      <c r="Q44" s="812"/>
      <c r="R44" s="812"/>
      <c r="S44" s="812"/>
      <c r="T44" s="812"/>
      <c r="U44" s="811" t="s">
        <v>1402</v>
      </c>
      <c r="V44" s="812"/>
      <c r="W44" s="812"/>
      <c r="X44" s="812"/>
      <c r="Y44" s="812"/>
      <c r="Z44" s="812"/>
    </row>
    <row r="45" spans="1:26">
      <c r="A45" s="1065"/>
      <c r="B45" s="1065"/>
      <c r="C45" s="1065"/>
      <c r="D45" s="1065"/>
      <c r="E45" s="1065"/>
      <c r="F45" s="1065"/>
      <c r="G45" s="1065"/>
      <c r="H45" s="1065"/>
      <c r="I45" s="1065"/>
      <c r="J45" s="1065"/>
      <c r="K45" s="1065"/>
      <c r="L45" s="1065"/>
      <c r="M45" s="1065"/>
      <c r="N45" s="812"/>
      <c r="O45" s="812"/>
      <c r="P45" s="812"/>
      <c r="Q45" s="812"/>
      <c r="R45" s="812"/>
      <c r="S45" s="812"/>
      <c r="T45" s="812"/>
      <c r="U45" s="812"/>
      <c r="V45" s="812"/>
      <c r="W45" s="812"/>
      <c r="X45" s="812"/>
      <c r="Y45" s="812"/>
      <c r="Z45" s="812"/>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621" t="s">
        <v>1824</v>
      </c>
      <c r="B47" s="622"/>
      <c r="C47" s="622"/>
      <c r="D47" s="622"/>
      <c r="E47" s="622"/>
      <c r="F47" s="622"/>
      <c r="G47" s="622"/>
      <c r="H47" s="622"/>
      <c r="I47" s="622"/>
      <c r="J47" s="622"/>
      <c r="K47" s="622"/>
      <c r="L47" s="622"/>
      <c r="M47" s="622"/>
      <c r="N47" s="621" t="s">
        <v>1684</v>
      </c>
      <c r="O47" s="622"/>
      <c r="P47" s="622"/>
      <c r="Q47" s="622"/>
      <c r="R47" s="622"/>
      <c r="S47" s="622"/>
      <c r="T47" s="622"/>
      <c r="U47" s="1103" t="s">
        <v>1581</v>
      </c>
      <c r="V47" s="1104"/>
      <c r="W47" s="1104"/>
      <c r="X47" s="1104"/>
      <c r="Y47" s="1104"/>
      <c r="Z47" s="1104"/>
    </row>
    <row r="48" spans="1:26">
      <c r="A48" s="650"/>
      <c r="B48" s="650"/>
      <c r="C48" s="650"/>
      <c r="D48" s="650"/>
      <c r="E48" s="650"/>
      <c r="F48" s="650"/>
      <c r="G48" s="650"/>
      <c r="H48" s="650"/>
      <c r="I48" s="650"/>
      <c r="J48" s="650"/>
      <c r="K48" s="650"/>
      <c r="L48" s="650"/>
      <c r="M48" s="650"/>
      <c r="N48" s="650"/>
      <c r="O48" s="650"/>
      <c r="P48" s="650"/>
      <c r="Q48" s="650"/>
      <c r="R48" s="650"/>
      <c r="S48" s="650"/>
      <c r="T48" s="650"/>
      <c r="U48" s="1105"/>
      <c r="V48" s="1105"/>
      <c r="W48" s="1105"/>
      <c r="X48" s="1105"/>
      <c r="Y48" s="1105"/>
      <c r="Z48" s="1105"/>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747" t="s">
        <v>1608</v>
      </c>
      <c r="B50" s="742"/>
      <c r="C50" s="742"/>
      <c r="D50" s="742"/>
      <c r="E50" s="742"/>
      <c r="F50" s="742"/>
      <c r="G50" s="742"/>
      <c r="H50" s="742"/>
      <c r="I50" s="743"/>
      <c r="J50" s="747" t="s">
        <v>1577</v>
      </c>
      <c r="K50" s="742"/>
      <c r="L50" s="742"/>
      <c r="M50" s="742"/>
      <c r="N50" s="742"/>
      <c r="O50" s="742"/>
      <c r="P50" s="742"/>
      <c r="Q50" s="743"/>
      <c r="R50" s="747" t="s">
        <v>1576</v>
      </c>
      <c r="S50" s="742"/>
      <c r="T50" s="742"/>
      <c r="U50" s="742"/>
      <c r="V50" s="742"/>
      <c r="W50" s="742"/>
      <c r="X50" s="742"/>
      <c r="Y50" s="742"/>
      <c r="Z50" s="743"/>
    </row>
    <row r="51" spans="1:26" ht="39" customHeight="1">
      <c r="A51" s="744"/>
      <c r="B51" s="745"/>
      <c r="C51" s="745"/>
      <c r="D51" s="745"/>
      <c r="E51" s="745"/>
      <c r="F51" s="745"/>
      <c r="G51" s="745"/>
      <c r="H51" s="745"/>
      <c r="I51" s="746"/>
      <c r="J51" s="744"/>
      <c r="K51" s="745"/>
      <c r="L51" s="745"/>
      <c r="M51" s="745"/>
      <c r="N51" s="745"/>
      <c r="O51" s="745"/>
      <c r="P51" s="745"/>
      <c r="Q51" s="746"/>
      <c r="R51" s="744"/>
      <c r="S51" s="745"/>
      <c r="T51" s="745"/>
      <c r="U51" s="745"/>
      <c r="V51" s="745"/>
      <c r="W51" s="745"/>
      <c r="X51" s="745"/>
      <c r="Y51" s="745"/>
      <c r="Z51" s="746"/>
    </row>
    <row r="52" spans="1:26" ht="42" customHeight="1">
      <c r="A52" s="1102" t="s">
        <v>1617</v>
      </c>
      <c r="B52" s="1102"/>
      <c r="C52" s="1102"/>
      <c r="D52" s="1102"/>
      <c r="E52" s="1102"/>
      <c r="F52" s="1102"/>
      <c r="G52" s="1102"/>
      <c r="H52" s="1102"/>
      <c r="I52" s="1102"/>
      <c r="J52" s="1102" t="s">
        <v>1574</v>
      </c>
      <c r="K52" s="1102"/>
      <c r="L52" s="1102"/>
      <c r="M52" s="1102"/>
      <c r="N52" s="1102"/>
      <c r="O52" s="1102"/>
      <c r="P52" s="1102"/>
      <c r="Q52" s="1102"/>
      <c r="R52" s="1102" t="s">
        <v>1573</v>
      </c>
      <c r="S52" s="1102"/>
      <c r="T52" s="1102"/>
      <c r="U52" s="1102"/>
      <c r="V52" s="1102"/>
      <c r="W52" s="1102"/>
      <c r="X52" s="1102"/>
      <c r="Y52" s="1102"/>
      <c r="Z52" s="1102"/>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0">
    <mergeCell ref="A10:Z11"/>
    <mergeCell ref="A12:Z12"/>
    <mergeCell ref="A13:Z14"/>
    <mergeCell ref="A15:Z15"/>
    <mergeCell ref="A1:Z1"/>
    <mergeCell ref="A2:Z2"/>
    <mergeCell ref="A3:Z3"/>
    <mergeCell ref="A4:Z4"/>
    <mergeCell ref="A5:Z5"/>
    <mergeCell ref="C6:R6"/>
    <mergeCell ref="X6:Z6"/>
    <mergeCell ref="D7:R7"/>
    <mergeCell ref="A9:Z9"/>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60554BC0-9A36-4FCD-827F-AAD2DE96A75A}"/>
    <hyperlink ref="U17" r:id="rId2" xr:uid="{C50F5410-35A0-4F2C-9516-BFCE695A3248}"/>
    <hyperlink ref="U36" r:id="rId3" xr:uid="{EBDEF386-CCD8-4A93-B2A4-7C7CF36A7C11}"/>
  </hyperlinks>
  <pageMargins left="0.7" right="0.7" top="0.75" bottom="0.75" header="0.3" footer="0.3"/>
  <pageSetup scale="73" orientation="portrait" horizontalDpi="4294967293" verticalDpi="300" r:id="rId4"/>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D21BA-9612-416A-B255-CB1010507EAB}">
  <sheetPr>
    <pageSetUpPr fitToPage="1"/>
  </sheetPr>
  <dimension ref="A1:Z54"/>
  <sheetViews>
    <sheetView topLeftCell="A44" zoomScale="150" zoomScaleNormal="150" workbookViewId="0">
      <selection activeCell="U46" sqref="U46:Z46"/>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12"/>
      <c r="B1" s="612"/>
      <c r="C1" s="612"/>
      <c r="D1" s="612"/>
      <c r="E1" s="612"/>
      <c r="F1" s="612"/>
      <c r="G1" s="612"/>
      <c r="H1" s="612"/>
      <c r="I1" s="612"/>
      <c r="J1" s="612"/>
      <c r="K1" s="612"/>
      <c r="L1" s="612"/>
      <c r="M1" s="612"/>
      <c r="N1" s="612"/>
      <c r="O1" s="612"/>
      <c r="P1" s="612"/>
      <c r="Q1" s="612"/>
      <c r="R1" s="612"/>
      <c r="S1" s="612"/>
      <c r="T1" s="612"/>
      <c r="U1" s="612"/>
      <c r="V1" s="612"/>
      <c r="W1" s="612"/>
      <c r="X1" s="612"/>
      <c r="Y1" s="612"/>
      <c r="Z1" s="612"/>
    </row>
    <row r="2" spans="1:26" ht="15.75">
      <c r="A2" s="613"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13"/>
    </row>
    <row r="3" spans="1:26" ht="15.75">
      <c r="A3" s="613"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13"/>
    </row>
    <row r="4" spans="1:26" ht="15.75">
      <c r="A4" s="613"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13"/>
    </row>
    <row r="5" spans="1:26">
      <c r="A5" s="614"/>
      <c r="B5" s="614"/>
      <c r="C5" s="614"/>
      <c r="D5" s="614"/>
      <c r="E5" s="614"/>
      <c r="F5" s="614"/>
      <c r="G5" s="614"/>
      <c r="H5" s="614"/>
      <c r="I5" s="614"/>
      <c r="J5" s="614"/>
      <c r="K5" s="614"/>
      <c r="L5" s="614"/>
      <c r="M5" s="614"/>
      <c r="N5" s="614"/>
      <c r="O5" s="614"/>
      <c r="P5" s="614"/>
      <c r="Q5" s="614"/>
      <c r="R5" s="614"/>
      <c r="S5" s="614"/>
      <c r="T5" s="614"/>
      <c r="U5" s="614"/>
      <c r="V5" s="614"/>
      <c r="W5" s="614"/>
      <c r="X5" s="614"/>
      <c r="Y5" s="614"/>
      <c r="Z5" s="614"/>
    </row>
    <row r="6" spans="1:26">
      <c r="A6" s="140"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89"/>
    </row>
    <row r="7" spans="1:26">
      <c r="A7" s="140"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141"/>
    </row>
    <row r="8" spans="1:26">
      <c r="A8" s="1155" t="s">
        <v>1605</v>
      </c>
      <c r="B8" s="1155"/>
      <c r="C8" s="1155"/>
      <c r="D8" s="1155"/>
      <c r="E8" s="1155"/>
      <c r="F8" s="1155"/>
      <c r="G8" s="1155"/>
      <c r="H8" s="1156" t="s">
        <v>1738</v>
      </c>
      <c r="I8" s="1155"/>
      <c r="J8" s="1155"/>
      <c r="K8" s="1155"/>
      <c r="L8" s="1155"/>
      <c r="M8" s="1155"/>
      <c r="N8" s="1155"/>
      <c r="O8" s="1155"/>
      <c r="P8" s="1155"/>
      <c r="Q8" s="1155"/>
      <c r="R8" s="1155"/>
      <c r="S8" s="1155"/>
      <c r="T8" s="1155"/>
      <c r="U8" s="1155"/>
      <c r="V8" s="1155"/>
      <c r="W8" s="1155"/>
      <c r="X8" s="1155"/>
      <c r="Y8" s="1155"/>
      <c r="Z8" s="1155"/>
    </row>
    <row r="9" spans="1:26">
      <c r="A9" s="609" t="s">
        <v>1737</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157" t="s">
        <v>1736</v>
      </c>
      <c r="B10" s="1157"/>
      <c r="C10" s="1157"/>
      <c r="D10" s="1157"/>
      <c r="E10" s="1157"/>
      <c r="F10" s="1157"/>
      <c r="G10" s="1157"/>
      <c r="H10" s="1157"/>
      <c r="I10" s="1157"/>
      <c r="J10" s="1157"/>
      <c r="K10" s="1157"/>
      <c r="L10" s="1157"/>
      <c r="M10" s="1157"/>
      <c r="N10" s="1157"/>
      <c r="O10" s="1157"/>
      <c r="P10" s="1157"/>
      <c r="Q10" s="1157"/>
      <c r="R10" s="1157"/>
      <c r="S10" s="1157"/>
      <c r="T10" s="1157"/>
      <c r="U10" s="1157"/>
      <c r="V10" s="1157"/>
      <c r="W10" s="1157"/>
      <c r="X10" s="1157"/>
      <c r="Y10" s="1157"/>
      <c r="Z10" s="1157"/>
    </row>
    <row r="11" spans="1:26" ht="20.45" customHeight="1">
      <c r="A11" s="1157"/>
      <c r="B11" s="1157"/>
      <c r="C11" s="1157"/>
      <c r="D11" s="1157"/>
      <c r="E11" s="1157"/>
      <c r="F11" s="1157"/>
      <c r="G11" s="1157"/>
      <c r="H11" s="1157"/>
      <c r="I11" s="1157"/>
      <c r="J11" s="1157"/>
      <c r="K11" s="1157"/>
      <c r="L11" s="1157"/>
      <c r="M11" s="1157"/>
      <c r="N11" s="1157"/>
      <c r="O11" s="1157"/>
      <c r="P11" s="1157"/>
      <c r="Q11" s="1157"/>
      <c r="R11" s="1157"/>
      <c r="S11" s="1157"/>
      <c r="T11" s="1157"/>
      <c r="U11" s="1157"/>
      <c r="V11" s="1157"/>
      <c r="W11" s="1157"/>
      <c r="X11" s="1157"/>
      <c r="Y11" s="1157"/>
      <c r="Z11" s="1157"/>
    </row>
    <row r="12" spans="1:26" ht="28.15" customHeight="1">
      <c r="A12" s="1158" t="s">
        <v>1735</v>
      </c>
      <c r="B12" s="1158"/>
      <c r="C12" s="1158"/>
      <c r="D12" s="1158"/>
      <c r="E12" s="1158"/>
      <c r="F12" s="1158"/>
      <c r="G12" s="1158"/>
      <c r="H12" s="1158"/>
      <c r="I12" s="1158"/>
      <c r="J12" s="1158"/>
      <c r="K12" s="1158"/>
      <c r="L12" s="1158"/>
      <c r="M12" s="1158"/>
      <c r="N12" s="1158"/>
      <c r="O12" s="1158"/>
      <c r="P12" s="1158"/>
      <c r="Q12" s="1158"/>
      <c r="R12" s="1158"/>
      <c r="S12" s="1158"/>
      <c r="T12" s="1158"/>
      <c r="U12" s="1158"/>
      <c r="V12" s="1158"/>
      <c r="W12" s="1158"/>
      <c r="X12" s="1158"/>
      <c r="Y12" s="1158"/>
      <c r="Z12" s="1158"/>
    </row>
    <row r="13" spans="1:26">
      <c r="A13" s="1157" t="s">
        <v>1734</v>
      </c>
      <c r="B13" s="1157"/>
      <c r="C13" s="1157"/>
      <c r="D13" s="1157"/>
      <c r="E13" s="1157"/>
      <c r="F13" s="1157"/>
      <c r="G13" s="1157"/>
      <c r="H13" s="1157"/>
      <c r="I13" s="1157"/>
      <c r="J13" s="1157"/>
      <c r="K13" s="1157"/>
      <c r="L13" s="1157"/>
      <c r="M13" s="1157"/>
      <c r="N13" s="1157"/>
      <c r="O13" s="1157"/>
      <c r="P13" s="1157"/>
      <c r="Q13" s="1157"/>
      <c r="R13" s="1157"/>
      <c r="S13" s="1157"/>
      <c r="T13" s="1157"/>
      <c r="U13" s="1157"/>
      <c r="V13" s="1157"/>
      <c r="W13" s="1157"/>
      <c r="X13" s="1157"/>
      <c r="Y13" s="1157"/>
      <c r="Z13" s="1157"/>
    </row>
    <row r="14" spans="1:26" ht="26.25" customHeight="1">
      <c r="A14" s="1157"/>
      <c r="B14" s="1157"/>
      <c r="C14" s="1157"/>
      <c r="D14" s="1157"/>
      <c r="E14" s="1157"/>
      <c r="F14" s="1157"/>
      <c r="G14" s="1157"/>
      <c r="H14" s="1157"/>
      <c r="I14" s="1157"/>
      <c r="J14" s="1157"/>
      <c r="K14" s="1157"/>
      <c r="L14" s="1157"/>
      <c r="M14" s="1157"/>
      <c r="N14" s="1157"/>
      <c r="O14" s="1157"/>
      <c r="P14" s="1157"/>
      <c r="Q14" s="1157"/>
      <c r="R14" s="1157"/>
      <c r="S14" s="1157"/>
      <c r="T14" s="1157"/>
      <c r="U14" s="1157"/>
      <c r="V14" s="1157"/>
      <c r="W14" s="1157"/>
      <c r="X14" s="1157"/>
      <c r="Y14" s="1157"/>
      <c r="Z14" s="1157"/>
    </row>
    <row r="15" spans="1:26">
      <c r="A15" s="616" t="s">
        <v>904</v>
      </c>
      <c r="B15" s="616"/>
      <c r="C15" s="616"/>
      <c r="D15" s="616"/>
      <c r="E15" s="616"/>
      <c r="F15" s="616"/>
      <c r="G15" s="616"/>
      <c r="H15" s="616"/>
      <c r="I15" s="616"/>
      <c r="J15" s="616"/>
      <c r="K15" s="616"/>
      <c r="L15" s="616"/>
      <c r="M15" s="616"/>
      <c r="N15" s="616"/>
      <c r="O15" s="616"/>
      <c r="P15" s="616"/>
      <c r="Q15" s="616"/>
      <c r="R15" s="616"/>
      <c r="S15" s="616"/>
      <c r="T15" s="616"/>
      <c r="U15" s="616"/>
      <c r="V15" s="616"/>
      <c r="W15" s="616"/>
      <c r="X15" s="616"/>
      <c r="Y15" s="616"/>
      <c r="Z15" s="616"/>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1064" t="s">
        <v>1733</v>
      </c>
      <c r="B17" s="1065"/>
      <c r="C17" s="811" t="s">
        <v>1732</v>
      </c>
      <c r="D17" s="812"/>
      <c r="E17" s="812"/>
      <c r="F17" s="812"/>
      <c r="G17" s="812"/>
      <c r="H17" s="812"/>
      <c r="I17" s="812"/>
      <c r="J17" s="812"/>
      <c r="K17" s="812"/>
      <c r="L17" s="812"/>
      <c r="M17" s="812"/>
      <c r="N17" s="812"/>
      <c r="O17" s="812"/>
      <c r="P17" s="812"/>
      <c r="Q17" s="812"/>
      <c r="R17" s="812"/>
      <c r="S17" s="812"/>
      <c r="T17" s="812"/>
      <c r="U17" s="766" t="s">
        <v>1335</v>
      </c>
      <c r="V17" s="692"/>
      <c r="W17" s="692"/>
      <c r="X17" s="692"/>
      <c r="Y17" s="692"/>
      <c r="Z17" s="692"/>
    </row>
    <row r="18" spans="1:26" ht="33" customHeight="1">
      <c r="A18" s="1065"/>
      <c r="B18" s="1065"/>
      <c r="C18" s="812"/>
      <c r="D18" s="812"/>
      <c r="E18" s="812"/>
      <c r="F18" s="812"/>
      <c r="G18" s="812"/>
      <c r="H18" s="812"/>
      <c r="I18" s="812"/>
      <c r="J18" s="812"/>
      <c r="K18" s="812"/>
      <c r="L18" s="812"/>
      <c r="M18" s="812"/>
      <c r="N18" s="812"/>
      <c r="O18" s="812"/>
      <c r="P18" s="812"/>
      <c r="Q18" s="812"/>
      <c r="R18" s="812"/>
      <c r="S18" s="812"/>
      <c r="T18" s="81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797" t="s">
        <v>1486</v>
      </c>
      <c r="B20" s="798"/>
      <c r="C20" s="798"/>
      <c r="D20" s="798"/>
      <c r="E20" s="798"/>
      <c r="F20" s="798"/>
      <c r="G20" s="798"/>
      <c r="H20" s="798"/>
      <c r="I20" s="798"/>
      <c r="J20" s="798"/>
      <c r="K20" s="798"/>
      <c r="L20" s="798"/>
      <c r="M20" s="798"/>
      <c r="N20" s="798"/>
      <c r="O20" s="799"/>
      <c r="P20" s="811" t="s">
        <v>1627</v>
      </c>
      <c r="Q20" s="812"/>
      <c r="R20" s="812"/>
      <c r="S20" s="812"/>
      <c r="T20" s="812"/>
      <c r="U20" s="1064" t="s">
        <v>1374</v>
      </c>
      <c r="V20" s="1065"/>
      <c r="W20" s="1065"/>
      <c r="X20" s="1065"/>
      <c r="Y20" s="1065"/>
      <c r="Z20" s="1065"/>
    </row>
    <row r="21" spans="1:26">
      <c r="A21" s="800"/>
      <c r="B21" s="801"/>
      <c r="C21" s="801"/>
      <c r="D21" s="801"/>
      <c r="E21" s="801"/>
      <c r="F21" s="801"/>
      <c r="G21" s="801"/>
      <c r="H21" s="801"/>
      <c r="I21" s="801"/>
      <c r="J21" s="801"/>
      <c r="K21" s="801"/>
      <c r="L21" s="801"/>
      <c r="M21" s="801"/>
      <c r="N21" s="801"/>
      <c r="O21" s="802"/>
      <c r="P21" s="812"/>
      <c r="Q21" s="812"/>
      <c r="R21" s="812"/>
      <c r="S21" s="812"/>
      <c r="T21" s="812"/>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623" t="s">
        <v>1731</v>
      </c>
      <c r="V22" s="624"/>
      <c r="W22" s="624"/>
      <c r="X22" s="624"/>
      <c r="Y22" s="624"/>
      <c r="Z22" s="625"/>
    </row>
    <row r="23" spans="1:26">
      <c r="A23" s="797" t="s">
        <v>1485</v>
      </c>
      <c r="B23" s="798"/>
      <c r="C23" s="798"/>
      <c r="D23" s="798"/>
      <c r="E23" s="798"/>
      <c r="F23" s="798"/>
      <c r="G23" s="798"/>
      <c r="H23" s="798"/>
      <c r="I23" s="798"/>
      <c r="J23" s="798"/>
      <c r="K23" s="798"/>
      <c r="L23" s="798"/>
      <c r="M23" s="798"/>
      <c r="N23" s="798"/>
      <c r="O23" s="798"/>
      <c r="P23" s="798"/>
      <c r="Q23" s="798"/>
      <c r="R23" s="798"/>
      <c r="S23" s="798"/>
      <c r="T23" s="799"/>
      <c r="U23" s="633" t="s">
        <v>1620</v>
      </c>
      <c r="V23" s="633"/>
      <c r="W23" s="633"/>
      <c r="X23" s="633"/>
      <c r="Y23" s="633"/>
      <c r="Z23" s="633"/>
    </row>
    <row r="24" spans="1:26">
      <c r="A24" s="800"/>
      <c r="B24" s="801"/>
      <c r="C24" s="801"/>
      <c r="D24" s="801"/>
      <c r="E24" s="801"/>
      <c r="F24" s="801"/>
      <c r="G24" s="801"/>
      <c r="H24" s="801"/>
      <c r="I24" s="801"/>
      <c r="J24" s="801"/>
      <c r="K24" s="801"/>
      <c r="L24" s="801"/>
      <c r="M24" s="801"/>
      <c r="N24" s="801"/>
      <c r="O24" s="801"/>
      <c r="P24" s="801"/>
      <c r="Q24" s="801"/>
      <c r="R24" s="801"/>
      <c r="S24" s="801"/>
      <c r="T24" s="802"/>
      <c r="U24" s="634"/>
      <c r="V24" s="634"/>
      <c r="W24" s="634"/>
      <c r="X24" s="634"/>
      <c r="Y24" s="634"/>
      <c r="Z24" s="6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7.6" customHeight="1">
      <c r="A29" s="635" t="s">
        <v>1596</v>
      </c>
      <c r="B29" s="636"/>
      <c r="C29" s="636"/>
      <c r="D29" s="636"/>
      <c r="E29" s="636"/>
      <c r="F29" s="636"/>
      <c r="G29" s="636"/>
      <c r="H29" s="636"/>
      <c r="I29" s="636"/>
      <c r="J29" s="709">
        <v>2025</v>
      </c>
      <c r="K29" s="707"/>
      <c r="L29" s="707"/>
      <c r="M29" s="707"/>
      <c r="N29" s="709" t="s">
        <v>1621</v>
      </c>
      <c r="O29" s="707"/>
      <c r="P29" s="707"/>
      <c r="Q29" s="707"/>
      <c r="R29" s="707"/>
      <c r="S29" s="707"/>
      <c r="T29" s="707"/>
      <c r="U29" s="777" t="s">
        <v>1730</v>
      </c>
      <c r="V29" s="712"/>
      <c r="W29" s="712"/>
      <c r="X29" s="712"/>
      <c r="Y29" s="712"/>
      <c r="Z29" s="712"/>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1064" t="s">
        <v>1729</v>
      </c>
      <c r="B32" s="1065"/>
      <c r="C32" s="1065"/>
      <c r="D32" s="1064" t="s">
        <v>1728</v>
      </c>
      <c r="E32" s="1065"/>
      <c r="F32" s="1065"/>
      <c r="G32" s="1064" t="s">
        <v>1727</v>
      </c>
      <c r="H32" s="1065"/>
      <c r="I32" s="1065"/>
      <c r="J32" s="713">
        <v>2026</v>
      </c>
      <c r="K32" s="714"/>
      <c r="L32" s="714"/>
      <c r="M32" s="714"/>
      <c r="N32" s="713" t="s">
        <v>1621</v>
      </c>
      <c r="O32" s="714"/>
      <c r="P32" s="714"/>
      <c r="Q32" s="714"/>
      <c r="R32" s="714"/>
      <c r="S32" s="714"/>
      <c r="T32" s="714"/>
      <c r="U32" s="715" t="s">
        <v>1377</v>
      </c>
      <c r="V32" s="714"/>
      <c r="W32" s="714"/>
      <c r="X32" s="714"/>
      <c r="Y32" s="714"/>
      <c r="Z32" s="714"/>
    </row>
    <row r="33" spans="1:26">
      <c r="A33" s="1065"/>
      <c r="B33" s="1065"/>
      <c r="C33" s="1065"/>
      <c r="D33" s="1065"/>
      <c r="E33" s="1065"/>
      <c r="F33" s="1065"/>
      <c r="G33" s="1065"/>
      <c r="H33" s="1065"/>
      <c r="I33" s="1065"/>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1485</v>
      </c>
      <c r="B36" s="806"/>
      <c r="C36" s="806"/>
      <c r="D36" s="806"/>
      <c r="E36" s="806"/>
      <c r="F36" s="806"/>
      <c r="G36" s="806"/>
      <c r="H36" s="806"/>
      <c r="I36" s="806"/>
      <c r="J36" s="806"/>
      <c r="K36" s="806"/>
      <c r="L36" s="806"/>
      <c r="M36" s="807"/>
      <c r="N36" s="627" t="s">
        <v>1620</v>
      </c>
      <c r="O36" s="628"/>
      <c r="P36" s="628"/>
      <c r="Q36" s="628"/>
      <c r="R36" s="628"/>
      <c r="S36" s="628"/>
      <c r="T36" s="629"/>
      <c r="U36" s="1030" t="s">
        <v>1335</v>
      </c>
      <c r="V36" s="1031"/>
      <c r="W36" s="1031"/>
      <c r="X36" s="1031"/>
      <c r="Y36" s="1031"/>
      <c r="Z36" s="1032"/>
    </row>
    <row r="37" spans="1:26">
      <c r="A37" s="1116"/>
      <c r="B37" s="1117"/>
      <c r="C37" s="1117"/>
      <c r="D37" s="1117"/>
      <c r="E37" s="1117"/>
      <c r="F37" s="1117"/>
      <c r="G37" s="1117"/>
      <c r="H37" s="1117"/>
      <c r="I37" s="1117"/>
      <c r="J37" s="1117"/>
      <c r="K37" s="1117"/>
      <c r="L37" s="1117"/>
      <c r="M37" s="1118"/>
      <c r="N37" s="1149"/>
      <c r="O37" s="1150"/>
      <c r="P37" s="1150"/>
      <c r="Q37" s="1150"/>
      <c r="R37" s="1150"/>
      <c r="S37" s="1150"/>
      <c r="T37" s="1151"/>
      <c r="U37" s="1152"/>
      <c r="V37" s="1153"/>
      <c r="W37" s="1153"/>
      <c r="X37" s="1153"/>
      <c r="Y37" s="1153"/>
      <c r="Z37" s="1154"/>
    </row>
    <row r="38" spans="1:26">
      <c r="A38" s="808"/>
      <c r="B38" s="809"/>
      <c r="C38" s="809"/>
      <c r="D38" s="809"/>
      <c r="E38" s="809"/>
      <c r="F38" s="809"/>
      <c r="G38" s="809"/>
      <c r="H38" s="809"/>
      <c r="I38" s="809"/>
      <c r="J38" s="809"/>
      <c r="K38" s="809"/>
      <c r="L38" s="809"/>
      <c r="M38" s="810"/>
      <c r="N38" s="630"/>
      <c r="O38" s="631"/>
      <c r="P38" s="631"/>
      <c r="Q38" s="631"/>
      <c r="R38" s="631"/>
      <c r="S38" s="631"/>
      <c r="T38" s="632"/>
      <c r="U38" s="1033"/>
      <c r="V38" s="1034"/>
      <c r="W38" s="1034"/>
      <c r="X38" s="1034"/>
      <c r="Y38" s="1034"/>
      <c r="Z38" s="1035"/>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797" t="s">
        <v>1726</v>
      </c>
      <c r="B40" s="1144"/>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5"/>
    </row>
    <row r="41" spans="1:26">
      <c r="A41" s="1146"/>
      <c r="B41" s="1147"/>
      <c r="C41" s="1147"/>
      <c r="D41" s="1147"/>
      <c r="E41" s="1147"/>
      <c r="F41" s="1147"/>
      <c r="G41" s="1147"/>
      <c r="H41" s="1147"/>
      <c r="I41" s="1147"/>
      <c r="J41" s="1147"/>
      <c r="K41" s="1147"/>
      <c r="L41" s="1147"/>
      <c r="M41" s="1147"/>
      <c r="N41" s="1147"/>
      <c r="O41" s="1147"/>
      <c r="P41" s="1147"/>
      <c r="Q41" s="1147"/>
      <c r="R41" s="1147"/>
      <c r="S41" s="1147"/>
      <c r="T41" s="1147"/>
      <c r="U41" s="1147"/>
      <c r="V41" s="1147"/>
      <c r="W41" s="1147"/>
      <c r="X41" s="1147"/>
      <c r="Y41" s="1147"/>
      <c r="Z41" s="1148"/>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1064" t="s">
        <v>1725</v>
      </c>
      <c r="B44" s="1065"/>
      <c r="C44" s="1065"/>
      <c r="D44" s="1065"/>
      <c r="E44" s="1065"/>
      <c r="F44" s="1065"/>
      <c r="G44" s="1065"/>
      <c r="H44" s="1065"/>
      <c r="I44" s="1065"/>
      <c r="J44" s="1065"/>
      <c r="K44" s="1065"/>
      <c r="L44" s="1065"/>
      <c r="M44" s="1065"/>
      <c r="N44" s="1052" t="s">
        <v>1586</v>
      </c>
      <c r="O44" s="1053"/>
      <c r="P44" s="1053"/>
      <c r="Q44" s="1053"/>
      <c r="R44" s="1053"/>
      <c r="S44" s="1053"/>
      <c r="T44" s="1053"/>
      <c r="U44" s="1052" t="s">
        <v>1396</v>
      </c>
      <c r="V44" s="1053"/>
      <c r="W44" s="1053"/>
      <c r="X44" s="1053"/>
      <c r="Y44" s="1053"/>
      <c r="Z44" s="1053"/>
    </row>
    <row r="45" spans="1:26">
      <c r="A45" s="1065"/>
      <c r="B45" s="1065"/>
      <c r="C45" s="1065"/>
      <c r="D45" s="1065"/>
      <c r="E45" s="1065"/>
      <c r="F45" s="1065"/>
      <c r="G45" s="1065"/>
      <c r="H45" s="1065"/>
      <c r="I45" s="1065"/>
      <c r="J45" s="1065"/>
      <c r="K45" s="1065"/>
      <c r="L45" s="1065"/>
      <c r="M45" s="1065"/>
      <c r="N45" s="1053"/>
      <c r="O45" s="1053"/>
      <c r="P45" s="1053"/>
      <c r="Q45" s="1053"/>
      <c r="R45" s="1053"/>
      <c r="S45" s="1053"/>
      <c r="T45" s="1053"/>
      <c r="U45" s="1053"/>
      <c r="V45" s="1053"/>
      <c r="W45" s="1053"/>
      <c r="X45" s="1053"/>
      <c r="Y45" s="1053"/>
      <c r="Z45" s="1053"/>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795" t="s">
        <v>1822</v>
      </c>
      <c r="B47" s="796"/>
      <c r="C47" s="796"/>
      <c r="D47" s="796"/>
      <c r="E47" s="796"/>
      <c r="F47" s="796"/>
      <c r="G47" s="796"/>
      <c r="H47" s="796"/>
      <c r="I47" s="796"/>
      <c r="J47" s="796"/>
      <c r="K47" s="796"/>
      <c r="L47" s="796"/>
      <c r="M47" s="796"/>
      <c r="N47" s="1140" t="s">
        <v>1684</v>
      </c>
      <c r="O47" s="690"/>
      <c r="P47" s="690"/>
      <c r="Q47" s="690"/>
      <c r="R47" s="690"/>
      <c r="S47" s="690"/>
      <c r="T47" s="690"/>
      <c r="U47" s="1141" t="s">
        <v>1724</v>
      </c>
      <c r="V47" s="1142"/>
      <c r="W47" s="1142"/>
      <c r="X47" s="1142"/>
      <c r="Y47" s="1142"/>
      <c r="Z47" s="1142"/>
    </row>
    <row r="48" spans="1:26">
      <c r="A48" s="1139"/>
      <c r="B48" s="1139"/>
      <c r="C48" s="1139"/>
      <c r="D48" s="1139"/>
      <c r="E48" s="1139"/>
      <c r="F48" s="1139"/>
      <c r="G48" s="1139"/>
      <c r="H48" s="1139"/>
      <c r="I48" s="1139"/>
      <c r="J48" s="1139"/>
      <c r="K48" s="1139"/>
      <c r="L48" s="1139"/>
      <c r="M48" s="1139"/>
      <c r="N48" s="729"/>
      <c r="O48" s="729"/>
      <c r="P48" s="729"/>
      <c r="Q48" s="729"/>
      <c r="R48" s="729"/>
      <c r="S48" s="729"/>
      <c r="T48" s="729"/>
      <c r="U48" s="1143"/>
      <c r="V48" s="1143"/>
      <c r="W48" s="1143"/>
      <c r="X48" s="1143"/>
      <c r="Y48" s="1143"/>
      <c r="Z48" s="1143"/>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747" t="s">
        <v>1608</v>
      </c>
      <c r="B50" s="742"/>
      <c r="C50" s="742"/>
      <c r="D50" s="742"/>
      <c r="E50" s="742"/>
      <c r="F50" s="742"/>
      <c r="G50" s="742"/>
      <c r="H50" s="742"/>
      <c r="I50" s="743"/>
      <c r="J50" s="747" t="s">
        <v>1577</v>
      </c>
      <c r="K50" s="742"/>
      <c r="L50" s="742"/>
      <c r="M50" s="742"/>
      <c r="N50" s="742"/>
      <c r="O50" s="742"/>
      <c r="P50" s="742"/>
      <c r="Q50" s="743"/>
      <c r="R50" s="747" t="s">
        <v>1576</v>
      </c>
      <c r="S50" s="742"/>
      <c r="T50" s="742"/>
      <c r="U50" s="742"/>
      <c r="V50" s="742"/>
      <c r="W50" s="742"/>
      <c r="X50" s="742"/>
      <c r="Y50" s="742"/>
      <c r="Z50" s="743"/>
    </row>
    <row r="51" spans="1:26" ht="30.6" customHeight="1">
      <c r="A51" s="744"/>
      <c r="B51" s="745"/>
      <c r="C51" s="745"/>
      <c r="D51" s="745"/>
      <c r="E51" s="745"/>
      <c r="F51" s="745"/>
      <c r="G51" s="745"/>
      <c r="H51" s="745"/>
      <c r="I51" s="746"/>
      <c r="J51" s="744"/>
      <c r="K51" s="745"/>
      <c r="L51" s="745"/>
      <c r="M51" s="745"/>
      <c r="N51" s="745"/>
      <c r="O51" s="745"/>
      <c r="P51" s="745"/>
      <c r="Q51" s="746"/>
      <c r="R51" s="744"/>
      <c r="S51" s="745"/>
      <c r="T51" s="745"/>
      <c r="U51" s="745"/>
      <c r="V51" s="745"/>
      <c r="W51" s="745"/>
      <c r="X51" s="745"/>
      <c r="Y51" s="745"/>
      <c r="Z51" s="746"/>
    </row>
    <row r="52" spans="1:26" ht="33" customHeight="1">
      <c r="A52" s="998" t="s">
        <v>1617</v>
      </c>
      <c r="B52" s="999"/>
      <c r="C52" s="999"/>
      <c r="D52" s="999"/>
      <c r="E52" s="999"/>
      <c r="F52" s="999"/>
      <c r="G52" s="999"/>
      <c r="H52" s="999"/>
      <c r="I52" s="1000"/>
      <c r="J52" s="998" t="s">
        <v>1574</v>
      </c>
      <c r="K52" s="999"/>
      <c r="L52" s="999"/>
      <c r="M52" s="999"/>
      <c r="N52" s="999"/>
      <c r="O52" s="999"/>
      <c r="P52" s="999"/>
      <c r="Q52" s="1000"/>
      <c r="R52" s="995" t="s">
        <v>1573</v>
      </c>
      <c r="S52" s="996"/>
      <c r="T52" s="996"/>
      <c r="U52" s="996"/>
      <c r="V52" s="996"/>
      <c r="W52" s="996"/>
      <c r="X52" s="996"/>
      <c r="Y52" s="996"/>
      <c r="Z52" s="997"/>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3">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U22:Z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lazosmigrantes.semai@gmail.com" xr:uid="{6FFB8C8D-9DCC-43EA-9F0D-4D30CA68CE15}"/>
    <hyperlink ref="U17" r:id="rId2" xr:uid="{8E2AFC06-14FC-4632-BF4A-445B9DF75B37}"/>
    <hyperlink ref="U36" r:id="rId3" xr:uid="{0F67B9F8-15C3-493A-A5EA-72AB6CDC3695}"/>
  </hyperlinks>
  <pageMargins left="0.7" right="0.7" top="0.75" bottom="0.75" header="0.3" footer="0.3"/>
  <pageSetup scale="77" orientation="portrait" horizontalDpi="4294967293" verticalDpi="300" r:id="rId4"/>
  <drawing r:id="rId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72BA8-3ABA-4B16-AD63-818CCC6101F4}">
  <sheetPr>
    <pageSetUpPr fitToPage="1"/>
  </sheetPr>
  <dimension ref="A1:Z54"/>
  <sheetViews>
    <sheetView topLeftCell="A14" zoomScale="140" zoomScaleNormal="140" workbookViewId="0">
      <selection activeCell="L56" sqref="L56"/>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1169" t="s">
        <v>1605</v>
      </c>
      <c r="B8" s="1155"/>
      <c r="C8" s="1155"/>
      <c r="D8" s="1155"/>
      <c r="E8" s="1155"/>
      <c r="F8" s="1155"/>
      <c r="G8" s="1155"/>
      <c r="H8" s="1156" t="s">
        <v>1738</v>
      </c>
      <c r="I8" s="1155"/>
      <c r="J8" s="1155"/>
      <c r="K8" s="1155"/>
      <c r="L8" s="1155"/>
      <c r="M8" s="1155"/>
      <c r="N8" s="1155"/>
      <c r="O8" s="1155"/>
      <c r="P8" s="1155"/>
      <c r="Q8" s="1155"/>
      <c r="R8" s="1155"/>
      <c r="S8" s="1155"/>
      <c r="T8" s="1155"/>
      <c r="U8" s="1155"/>
      <c r="V8" s="1155"/>
      <c r="W8" s="1155"/>
      <c r="X8" s="1155"/>
      <c r="Y8" s="1155"/>
      <c r="Z8" s="1170"/>
    </row>
    <row r="9" spans="1:26">
      <c r="A9" s="609" t="s">
        <v>1737</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157" t="s">
        <v>1736</v>
      </c>
      <c r="B10" s="1157"/>
      <c r="C10" s="1157"/>
      <c r="D10" s="1157"/>
      <c r="E10" s="1157"/>
      <c r="F10" s="1157"/>
      <c r="G10" s="1157"/>
      <c r="H10" s="1157"/>
      <c r="I10" s="1157"/>
      <c r="J10" s="1157"/>
      <c r="K10" s="1157"/>
      <c r="L10" s="1157"/>
      <c r="M10" s="1157"/>
      <c r="N10" s="1157"/>
      <c r="O10" s="1157"/>
      <c r="P10" s="1157"/>
      <c r="Q10" s="1157"/>
      <c r="R10" s="1157"/>
      <c r="S10" s="1157"/>
      <c r="T10" s="1157"/>
      <c r="U10" s="1157"/>
      <c r="V10" s="1157"/>
      <c r="W10" s="1157"/>
      <c r="X10" s="1157"/>
      <c r="Y10" s="1157"/>
      <c r="Z10" s="1157"/>
    </row>
    <row r="11" spans="1:26">
      <c r="A11" s="1157"/>
      <c r="B11" s="1157"/>
      <c r="C11" s="1157"/>
      <c r="D11" s="1157"/>
      <c r="E11" s="1157"/>
      <c r="F11" s="1157"/>
      <c r="G11" s="1157"/>
      <c r="H11" s="1157"/>
      <c r="I11" s="1157"/>
      <c r="J11" s="1157"/>
      <c r="K11" s="1157"/>
      <c r="L11" s="1157"/>
      <c r="M11" s="1157"/>
      <c r="N11" s="1157"/>
      <c r="O11" s="1157"/>
      <c r="P11" s="1157"/>
      <c r="Q11" s="1157"/>
      <c r="R11" s="1157"/>
      <c r="S11" s="1157"/>
      <c r="T11" s="1157"/>
      <c r="U11" s="1157"/>
      <c r="V11" s="1157"/>
      <c r="W11" s="1157"/>
      <c r="X11" s="1157"/>
      <c r="Y11" s="1157"/>
      <c r="Z11" s="1157"/>
    </row>
    <row r="12" spans="1:26" ht="24.6" customHeight="1">
      <c r="A12" s="1158" t="s">
        <v>1735</v>
      </c>
      <c r="B12" s="1158"/>
      <c r="C12" s="1158"/>
      <c r="D12" s="1158"/>
      <c r="E12" s="1158"/>
      <c r="F12" s="1158"/>
      <c r="G12" s="1158"/>
      <c r="H12" s="1158"/>
      <c r="I12" s="1158"/>
      <c r="J12" s="1158"/>
      <c r="K12" s="1158"/>
      <c r="L12" s="1158"/>
      <c r="M12" s="1158"/>
      <c r="N12" s="1158"/>
      <c r="O12" s="1158"/>
      <c r="P12" s="1158"/>
      <c r="Q12" s="1158"/>
      <c r="R12" s="1158"/>
      <c r="S12" s="1158"/>
      <c r="T12" s="1158"/>
      <c r="U12" s="1158"/>
      <c r="V12" s="1158"/>
      <c r="W12" s="1158"/>
      <c r="X12" s="1158"/>
      <c r="Y12" s="1158"/>
      <c r="Z12" s="1158"/>
    </row>
    <row r="13" spans="1:26">
      <c r="A13" s="1157" t="s">
        <v>1734</v>
      </c>
      <c r="B13" s="1157"/>
      <c r="C13" s="1157"/>
      <c r="D13" s="1157"/>
      <c r="E13" s="1157"/>
      <c r="F13" s="1157"/>
      <c r="G13" s="1157"/>
      <c r="H13" s="1157"/>
      <c r="I13" s="1157"/>
      <c r="J13" s="1157"/>
      <c r="K13" s="1157"/>
      <c r="L13" s="1157"/>
      <c r="M13" s="1157"/>
      <c r="N13" s="1157"/>
      <c r="O13" s="1157"/>
      <c r="P13" s="1157"/>
      <c r="Q13" s="1157"/>
      <c r="R13" s="1157"/>
      <c r="S13" s="1157"/>
      <c r="T13" s="1157"/>
      <c r="U13" s="1157"/>
      <c r="V13" s="1157"/>
      <c r="W13" s="1157"/>
      <c r="X13" s="1157"/>
      <c r="Y13" s="1157"/>
      <c r="Z13" s="1157"/>
    </row>
    <row r="14" spans="1:26" ht="21" customHeight="1">
      <c r="A14" s="1157"/>
      <c r="B14" s="1157"/>
      <c r="C14" s="1157"/>
      <c r="D14" s="1157"/>
      <c r="E14" s="1157"/>
      <c r="F14" s="1157"/>
      <c r="G14" s="1157"/>
      <c r="H14" s="1157"/>
      <c r="I14" s="1157"/>
      <c r="J14" s="1157"/>
      <c r="K14" s="1157"/>
      <c r="L14" s="1157"/>
      <c r="M14" s="1157"/>
      <c r="N14" s="1157"/>
      <c r="O14" s="1157"/>
      <c r="P14" s="1157"/>
      <c r="Q14" s="1157"/>
      <c r="R14" s="1157"/>
      <c r="S14" s="1157"/>
      <c r="T14" s="1157"/>
      <c r="U14" s="1157"/>
      <c r="V14" s="1157"/>
      <c r="W14" s="1157"/>
      <c r="X14" s="1157"/>
      <c r="Y14" s="1157"/>
      <c r="Z14" s="1157"/>
    </row>
    <row r="15" spans="1:26">
      <c r="A15" s="616" t="s">
        <v>904</v>
      </c>
      <c r="B15" s="616"/>
      <c r="C15" s="616"/>
      <c r="D15" s="616"/>
      <c r="E15" s="616"/>
      <c r="F15" s="616"/>
      <c r="G15" s="616"/>
      <c r="H15" s="616"/>
      <c r="I15" s="616"/>
      <c r="J15" s="616"/>
      <c r="K15" s="616"/>
      <c r="L15" s="616"/>
      <c r="M15" s="616"/>
      <c r="N15" s="616"/>
      <c r="O15" s="616"/>
      <c r="P15" s="616"/>
      <c r="Q15" s="616"/>
      <c r="R15" s="616"/>
      <c r="S15" s="616"/>
      <c r="T15" s="616"/>
      <c r="U15" s="616"/>
      <c r="V15" s="616"/>
      <c r="W15" s="616"/>
      <c r="X15" s="616"/>
      <c r="Y15" s="616"/>
      <c r="Z15" s="616"/>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1064" t="s">
        <v>1733</v>
      </c>
      <c r="B17" s="1065"/>
      <c r="C17" s="811" t="s">
        <v>1740</v>
      </c>
      <c r="D17" s="812"/>
      <c r="E17" s="812"/>
      <c r="F17" s="812"/>
      <c r="G17" s="812"/>
      <c r="H17" s="812"/>
      <c r="I17" s="812"/>
      <c r="J17" s="812"/>
      <c r="K17" s="812"/>
      <c r="L17" s="812"/>
      <c r="M17" s="812"/>
      <c r="N17" s="812"/>
      <c r="O17" s="812"/>
      <c r="P17" s="812"/>
      <c r="Q17" s="812"/>
      <c r="R17" s="812"/>
      <c r="S17" s="812"/>
      <c r="T17" s="812"/>
      <c r="U17" s="851" t="s">
        <v>1335</v>
      </c>
      <c r="V17" s="1168"/>
      <c r="W17" s="1168"/>
      <c r="X17" s="1168"/>
      <c r="Y17" s="1168"/>
      <c r="Z17" s="1168"/>
    </row>
    <row r="18" spans="1:26" ht="33.6" customHeight="1">
      <c r="A18" s="1065"/>
      <c r="B18" s="1065"/>
      <c r="C18" s="812"/>
      <c r="D18" s="812"/>
      <c r="E18" s="812"/>
      <c r="F18" s="812"/>
      <c r="G18" s="812"/>
      <c r="H18" s="812"/>
      <c r="I18" s="812"/>
      <c r="J18" s="812"/>
      <c r="K18" s="812"/>
      <c r="L18" s="812"/>
      <c r="M18" s="812"/>
      <c r="N18" s="812"/>
      <c r="O18" s="812"/>
      <c r="P18" s="812"/>
      <c r="Q18" s="812"/>
      <c r="R18" s="812"/>
      <c r="S18" s="812"/>
      <c r="T18" s="812"/>
      <c r="U18" s="1168"/>
      <c r="V18" s="1168"/>
      <c r="W18" s="1168"/>
      <c r="X18" s="1168"/>
      <c r="Y18" s="1168"/>
      <c r="Z18" s="1168"/>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797" t="s">
        <v>1532</v>
      </c>
      <c r="B20" s="798"/>
      <c r="C20" s="798"/>
      <c r="D20" s="798"/>
      <c r="E20" s="798"/>
      <c r="F20" s="798"/>
      <c r="G20" s="798"/>
      <c r="H20" s="798"/>
      <c r="I20" s="798"/>
      <c r="J20" s="798"/>
      <c r="K20" s="798"/>
      <c r="L20" s="798"/>
      <c r="M20" s="798"/>
      <c r="N20" s="798"/>
      <c r="O20" s="799"/>
      <c r="P20" s="1064" t="s">
        <v>1449</v>
      </c>
      <c r="Q20" s="1065"/>
      <c r="R20" s="1065"/>
      <c r="S20" s="1065"/>
      <c r="T20" s="1065"/>
      <c r="U20" s="1064" t="s">
        <v>1374</v>
      </c>
      <c r="V20" s="1065"/>
      <c r="W20" s="1065"/>
      <c r="X20" s="1065"/>
      <c r="Y20" s="1065"/>
      <c r="Z20" s="1065"/>
    </row>
    <row r="21" spans="1:26" ht="27" customHeight="1">
      <c r="A21" s="800"/>
      <c r="B21" s="801"/>
      <c r="C21" s="801"/>
      <c r="D21" s="801"/>
      <c r="E21" s="801"/>
      <c r="F21" s="801"/>
      <c r="G21" s="801"/>
      <c r="H21" s="801"/>
      <c r="I21" s="801"/>
      <c r="J21" s="801"/>
      <c r="K21" s="801"/>
      <c r="L21" s="801"/>
      <c r="M21" s="801"/>
      <c r="N21" s="801"/>
      <c r="O21" s="802"/>
      <c r="P21" s="1065"/>
      <c r="Q21" s="1065"/>
      <c r="R21" s="1065"/>
      <c r="S21" s="1065"/>
      <c r="T21" s="106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623" t="s">
        <v>1731</v>
      </c>
      <c r="V22" s="624"/>
      <c r="W22" s="624"/>
      <c r="X22" s="624"/>
      <c r="Y22" s="624"/>
      <c r="Z22" s="625"/>
    </row>
    <row r="23" spans="1:26">
      <c r="A23" s="797" t="s">
        <v>1531</v>
      </c>
      <c r="B23" s="798"/>
      <c r="C23" s="798"/>
      <c r="D23" s="798"/>
      <c r="E23" s="798"/>
      <c r="F23" s="798"/>
      <c r="G23" s="798"/>
      <c r="H23" s="798"/>
      <c r="I23" s="798"/>
      <c r="J23" s="798"/>
      <c r="K23" s="798"/>
      <c r="L23" s="798"/>
      <c r="M23" s="798"/>
      <c r="N23" s="798"/>
      <c r="O23" s="798"/>
      <c r="P23" s="798"/>
      <c r="Q23" s="798"/>
      <c r="R23" s="798"/>
      <c r="S23" s="798"/>
      <c r="T23" s="799"/>
      <c r="U23" s="633" t="s">
        <v>1589</v>
      </c>
      <c r="V23" s="633"/>
      <c r="W23" s="633"/>
      <c r="X23" s="633"/>
      <c r="Y23" s="633"/>
      <c r="Z23" s="633"/>
    </row>
    <row r="24" spans="1:26">
      <c r="A24" s="800"/>
      <c r="B24" s="801"/>
      <c r="C24" s="801"/>
      <c r="D24" s="801"/>
      <c r="E24" s="801"/>
      <c r="F24" s="801"/>
      <c r="G24" s="801"/>
      <c r="H24" s="801"/>
      <c r="I24" s="801"/>
      <c r="J24" s="801"/>
      <c r="K24" s="801"/>
      <c r="L24" s="801"/>
      <c r="M24" s="801"/>
      <c r="N24" s="801"/>
      <c r="O24" s="801"/>
      <c r="P24" s="801"/>
      <c r="Q24" s="801"/>
      <c r="R24" s="801"/>
      <c r="S24" s="801"/>
      <c r="T24" s="802"/>
      <c r="U24" s="634"/>
      <c r="V24" s="634"/>
      <c r="W24" s="634"/>
      <c r="X24" s="634"/>
      <c r="Y24" s="634"/>
      <c r="Z24" s="6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v>2025</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34.9" customHeight="1">
      <c r="A29" s="811" t="s">
        <v>1596</v>
      </c>
      <c r="B29" s="812"/>
      <c r="C29" s="812"/>
      <c r="D29" s="812"/>
      <c r="E29" s="812"/>
      <c r="F29" s="812"/>
      <c r="G29" s="812"/>
      <c r="H29" s="812"/>
      <c r="I29" s="812"/>
      <c r="J29" s="709">
        <v>2025</v>
      </c>
      <c r="K29" s="707"/>
      <c r="L29" s="707"/>
      <c r="M29" s="707"/>
      <c r="N29" s="709" t="s">
        <v>1621</v>
      </c>
      <c r="O29" s="707"/>
      <c r="P29" s="707"/>
      <c r="Q29" s="707"/>
      <c r="R29" s="707"/>
      <c r="S29" s="707"/>
      <c r="T29" s="707"/>
      <c r="U29" s="777" t="s">
        <v>1730</v>
      </c>
      <c r="V29" s="712"/>
      <c r="W29" s="712"/>
      <c r="X29" s="712"/>
      <c r="Y29" s="712"/>
      <c r="Z29" s="712"/>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1064" t="s">
        <v>1729</v>
      </c>
      <c r="B32" s="1065"/>
      <c r="C32" s="1065"/>
      <c r="D32" s="1064" t="s">
        <v>1728</v>
      </c>
      <c r="E32" s="1065"/>
      <c r="F32" s="1065"/>
      <c r="G32" s="1064" t="s">
        <v>1727</v>
      </c>
      <c r="H32" s="1065"/>
      <c r="I32" s="1065"/>
      <c r="J32" s="713">
        <v>2026</v>
      </c>
      <c r="K32" s="714"/>
      <c r="L32" s="714"/>
      <c r="M32" s="714"/>
      <c r="N32" s="713" t="s">
        <v>1621</v>
      </c>
      <c r="O32" s="714"/>
      <c r="P32" s="714"/>
      <c r="Q32" s="714"/>
      <c r="R32" s="714"/>
      <c r="S32" s="714"/>
      <c r="T32" s="714"/>
      <c r="U32" s="715" t="s">
        <v>1377</v>
      </c>
      <c r="V32" s="714"/>
      <c r="W32" s="714"/>
      <c r="X32" s="714"/>
      <c r="Y32" s="714"/>
      <c r="Z32" s="714"/>
    </row>
    <row r="33" spans="1:26">
      <c r="A33" s="1065"/>
      <c r="B33" s="1065"/>
      <c r="C33" s="1065"/>
      <c r="D33" s="1065"/>
      <c r="E33" s="1065"/>
      <c r="F33" s="1065"/>
      <c r="G33" s="1065"/>
      <c r="H33" s="1065"/>
      <c r="I33" s="1065"/>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1531</v>
      </c>
      <c r="B36" s="806"/>
      <c r="C36" s="806"/>
      <c r="D36" s="806"/>
      <c r="E36" s="806"/>
      <c r="F36" s="806"/>
      <c r="G36" s="806"/>
      <c r="H36" s="806"/>
      <c r="I36" s="806"/>
      <c r="J36" s="806"/>
      <c r="K36" s="806"/>
      <c r="L36" s="806"/>
      <c r="M36" s="807"/>
      <c r="N36" s="627" t="s">
        <v>1589</v>
      </c>
      <c r="O36" s="628"/>
      <c r="P36" s="628"/>
      <c r="Q36" s="628"/>
      <c r="R36" s="628"/>
      <c r="S36" s="628"/>
      <c r="T36" s="629"/>
      <c r="U36" s="1159" t="s">
        <v>1335</v>
      </c>
      <c r="V36" s="1160"/>
      <c r="W36" s="1160"/>
      <c r="X36" s="1160"/>
      <c r="Y36" s="1160"/>
      <c r="Z36" s="1161"/>
    </row>
    <row r="37" spans="1:26">
      <c r="A37" s="1116"/>
      <c r="B37" s="1117"/>
      <c r="C37" s="1117"/>
      <c r="D37" s="1117"/>
      <c r="E37" s="1117"/>
      <c r="F37" s="1117"/>
      <c r="G37" s="1117"/>
      <c r="H37" s="1117"/>
      <c r="I37" s="1117"/>
      <c r="J37" s="1117"/>
      <c r="K37" s="1117"/>
      <c r="L37" s="1117"/>
      <c r="M37" s="1118"/>
      <c r="N37" s="1149"/>
      <c r="O37" s="1150"/>
      <c r="P37" s="1150"/>
      <c r="Q37" s="1150"/>
      <c r="R37" s="1150"/>
      <c r="S37" s="1150"/>
      <c r="T37" s="1151"/>
      <c r="U37" s="1162"/>
      <c r="V37" s="1163"/>
      <c r="W37" s="1163"/>
      <c r="X37" s="1163"/>
      <c r="Y37" s="1163"/>
      <c r="Z37" s="1164"/>
    </row>
    <row r="38" spans="1:26" ht="19.149999999999999" customHeight="1">
      <c r="A38" s="808"/>
      <c r="B38" s="809"/>
      <c r="C38" s="809"/>
      <c r="D38" s="809"/>
      <c r="E38" s="809"/>
      <c r="F38" s="809"/>
      <c r="G38" s="809"/>
      <c r="H38" s="809"/>
      <c r="I38" s="809"/>
      <c r="J38" s="809"/>
      <c r="K38" s="809"/>
      <c r="L38" s="809"/>
      <c r="M38" s="810"/>
      <c r="N38" s="630"/>
      <c r="O38" s="631"/>
      <c r="P38" s="631"/>
      <c r="Q38" s="631"/>
      <c r="R38" s="631"/>
      <c r="S38" s="631"/>
      <c r="T38" s="632"/>
      <c r="U38" s="1165"/>
      <c r="V38" s="1166"/>
      <c r="W38" s="1166"/>
      <c r="X38" s="1166"/>
      <c r="Y38" s="1166"/>
      <c r="Z38" s="1167"/>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797" t="s">
        <v>1739</v>
      </c>
      <c r="B40" s="1144"/>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5"/>
    </row>
    <row r="41" spans="1:26" ht="16.149999999999999" customHeight="1">
      <c r="A41" s="1146"/>
      <c r="B41" s="1147"/>
      <c r="C41" s="1147"/>
      <c r="D41" s="1147"/>
      <c r="E41" s="1147"/>
      <c r="F41" s="1147"/>
      <c r="G41" s="1147"/>
      <c r="H41" s="1147"/>
      <c r="I41" s="1147"/>
      <c r="J41" s="1147"/>
      <c r="K41" s="1147"/>
      <c r="L41" s="1147"/>
      <c r="M41" s="1147"/>
      <c r="N41" s="1147"/>
      <c r="O41" s="1147"/>
      <c r="P41" s="1147"/>
      <c r="Q41" s="1147"/>
      <c r="R41" s="1147"/>
      <c r="S41" s="1147"/>
      <c r="T41" s="1147"/>
      <c r="U41" s="1147"/>
      <c r="V41" s="1147"/>
      <c r="W41" s="1147"/>
      <c r="X41" s="1147"/>
      <c r="Y41" s="1147"/>
      <c r="Z41" s="1148"/>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1064" t="s">
        <v>1725</v>
      </c>
      <c r="B44" s="1065"/>
      <c r="C44" s="1065"/>
      <c r="D44" s="1065"/>
      <c r="E44" s="1065"/>
      <c r="F44" s="1065"/>
      <c r="G44" s="1065"/>
      <c r="H44" s="1065"/>
      <c r="I44" s="1065"/>
      <c r="J44" s="1065"/>
      <c r="K44" s="1065"/>
      <c r="L44" s="1065"/>
      <c r="M44" s="1065"/>
      <c r="N44" s="1052" t="s">
        <v>1586</v>
      </c>
      <c r="O44" s="1053"/>
      <c r="P44" s="1053"/>
      <c r="Q44" s="1053"/>
      <c r="R44" s="1053"/>
      <c r="S44" s="1053"/>
      <c r="T44" s="1053"/>
      <c r="U44" s="1052" t="s">
        <v>1826</v>
      </c>
      <c r="V44" s="1053"/>
      <c r="W44" s="1053"/>
      <c r="X44" s="1053"/>
      <c r="Y44" s="1053"/>
      <c r="Z44" s="1053"/>
    </row>
    <row r="45" spans="1:26">
      <c r="A45" s="1065"/>
      <c r="B45" s="1065"/>
      <c r="C45" s="1065"/>
      <c r="D45" s="1065"/>
      <c r="E45" s="1065"/>
      <c r="F45" s="1065"/>
      <c r="G45" s="1065"/>
      <c r="H45" s="1065"/>
      <c r="I45" s="1065"/>
      <c r="J45" s="1065"/>
      <c r="K45" s="1065"/>
      <c r="L45" s="1065"/>
      <c r="M45" s="1065"/>
      <c r="N45" s="1053"/>
      <c r="O45" s="1053"/>
      <c r="P45" s="1053"/>
      <c r="Q45" s="1053"/>
      <c r="R45" s="1053"/>
      <c r="S45" s="1053"/>
      <c r="T45" s="1053"/>
      <c r="U45" s="1053"/>
      <c r="V45" s="1053"/>
      <c r="W45" s="1053"/>
      <c r="X45" s="1053"/>
      <c r="Y45" s="1053"/>
      <c r="Z45" s="1053"/>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1064" t="s">
        <v>1825</v>
      </c>
      <c r="B47" s="796"/>
      <c r="C47" s="796"/>
      <c r="D47" s="796"/>
      <c r="E47" s="796"/>
      <c r="F47" s="796"/>
      <c r="G47" s="796"/>
      <c r="H47" s="796"/>
      <c r="I47" s="796"/>
      <c r="J47" s="796"/>
      <c r="K47" s="796"/>
      <c r="L47" s="796"/>
      <c r="M47" s="796"/>
      <c r="N47" s="1140" t="s">
        <v>1684</v>
      </c>
      <c r="O47" s="690"/>
      <c r="P47" s="690"/>
      <c r="Q47" s="690"/>
      <c r="R47" s="690"/>
      <c r="S47" s="690"/>
      <c r="T47" s="690"/>
      <c r="U47" s="1141" t="s">
        <v>1724</v>
      </c>
      <c r="V47" s="1142"/>
      <c r="W47" s="1142"/>
      <c r="X47" s="1142"/>
      <c r="Y47" s="1142"/>
      <c r="Z47" s="1142"/>
    </row>
    <row r="48" spans="1:26">
      <c r="A48" s="1139"/>
      <c r="B48" s="1139"/>
      <c r="C48" s="1139"/>
      <c r="D48" s="1139"/>
      <c r="E48" s="1139"/>
      <c r="F48" s="1139"/>
      <c r="G48" s="1139"/>
      <c r="H48" s="1139"/>
      <c r="I48" s="1139"/>
      <c r="J48" s="1139"/>
      <c r="K48" s="1139"/>
      <c r="L48" s="1139"/>
      <c r="M48" s="1139"/>
      <c r="N48" s="729"/>
      <c r="O48" s="729"/>
      <c r="P48" s="729"/>
      <c r="Q48" s="729"/>
      <c r="R48" s="729"/>
      <c r="S48" s="729"/>
      <c r="T48" s="729"/>
      <c r="U48" s="1143"/>
      <c r="V48" s="1143"/>
      <c r="W48" s="1143"/>
      <c r="X48" s="1143"/>
      <c r="Y48" s="1143"/>
      <c r="Z48" s="1143"/>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747" t="s">
        <v>1608</v>
      </c>
      <c r="B50" s="742"/>
      <c r="C50" s="742"/>
      <c r="D50" s="742"/>
      <c r="E50" s="742"/>
      <c r="F50" s="742"/>
      <c r="G50" s="742"/>
      <c r="H50" s="742"/>
      <c r="I50" s="743"/>
      <c r="J50" s="747" t="s">
        <v>1577</v>
      </c>
      <c r="K50" s="742"/>
      <c r="L50" s="742"/>
      <c r="M50" s="742"/>
      <c r="N50" s="742"/>
      <c r="O50" s="742"/>
      <c r="P50" s="742"/>
      <c r="Q50" s="743"/>
      <c r="R50" s="747" t="s">
        <v>1576</v>
      </c>
      <c r="S50" s="742"/>
      <c r="T50" s="742"/>
      <c r="U50" s="742"/>
      <c r="V50" s="742"/>
      <c r="W50" s="742"/>
      <c r="X50" s="742"/>
      <c r="Y50" s="742"/>
      <c r="Z50" s="743"/>
    </row>
    <row r="51" spans="1:26" ht="42.6" customHeight="1">
      <c r="A51" s="744"/>
      <c r="B51" s="745"/>
      <c r="C51" s="745"/>
      <c r="D51" s="745"/>
      <c r="E51" s="745"/>
      <c r="F51" s="745"/>
      <c r="G51" s="745"/>
      <c r="H51" s="745"/>
      <c r="I51" s="746"/>
      <c r="J51" s="744"/>
      <c r="K51" s="745"/>
      <c r="L51" s="745"/>
      <c r="M51" s="745"/>
      <c r="N51" s="745"/>
      <c r="O51" s="745"/>
      <c r="P51" s="745"/>
      <c r="Q51" s="746"/>
      <c r="R51" s="744"/>
      <c r="S51" s="745"/>
      <c r="T51" s="745"/>
      <c r="U51" s="745"/>
      <c r="V51" s="745"/>
      <c r="W51" s="745"/>
      <c r="X51" s="745"/>
      <c r="Y51" s="745"/>
      <c r="Z51" s="746"/>
    </row>
    <row r="52" spans="1:26" ht="33" customHeight="1">
      <c r="A52" s="998" t="s">
        <v>1617</v>
      </c>
      <c r="B52" s="999"/>
      <c r="C52" s="999"/>
      <c r="D52" s="999"/>
      <c r="E52" s="999"/>
      <c r="F52" s="999"/>
      <c r="G52" s="999"/>
      <c r="H52" s="999"/>
      <c r="I52" s="1000"/>
      <c r="J52" s="998" t="s">
        <v>1574</v>
      </c>
      <c r="K52" s="999"/>
      <c r="L52" s="999"/>
      <c r="M52" s="999"/>
      <c r="N52" s="999"/>
      <c r="O52" s="999"/>
      <c r="P52" s="999"/>
      <c r="Q52" s="1000"/>
      <c r="R52" s="995" t="s">
        <v>1573</v>
      </c>
      <c r="S52" s="996"/>
      <c r="T52" s="996"/>
      <c r="U52" s="996"/>
      <c r="V52" s="996"/>
      <c r="W52" s="996"/>
      <c r="X52" s="996"/>
      <c r="Y52" s="996"/>
      <c r="Z52" s="997"/>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3">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U22:Z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lazosmigrantes.semai@gmail.com" xr:uid="{22A26241-62A7-4181-845C-20EE0E5DCFC5}"/>
    <hyperlink ref="U17" r:id="rId2" xr:uid="{80381231-49B2-43F7-897F-D73EA7BBBA65}"/>
    <hyperlink ref="U36" r:id="rId3" xr:uid="{DFB704CF-5BC0-428C-9BC1-F32E1C3A820C}"/>
  </hyperlinks>
  <pageMargins left="0.7" right="0.7" top="0.75" bottom="0.75" header="0.3" footer="0.3"/>
  <pageSetup scale="75" orientation="portrait" horizontalDpi="4294967293" verticalDpi="300" r:id="rId4"/>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2690-C6EA-4F77-8BD3-3B35C6956592}">
  <sheetPr>
    <pageSetUpPr fitToPage="1"/>
  </sheetPr>
  <dimension ref="A1:Z54"/>
  <sheetViews>
    <sheetView topLeftCell="A16" zoomScale="150" zoomScaleNormal="150" workbookViewId="0">
      <selection activeCell="A54" sqref="A54:Z54"/>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1169" t="s">
        <v>1605</v>
      </c>
      <c r="B8" s="1155"/>
      <c r="C8" s="1155"/>
      <c r="D8" s="1155"/>
      <c r="E8" s="1155"/>
      <c r="F8" s="1155"/>
      <c r="G8" s="1155"/>
      <c r="H8" s="1156" t="s">
        <v>1738</v>
      </c>
      <c r="I8" s="1155"/>
      <c r="J8" s="1155"/>
      <c r="K8" s="1155"/>
      <c r="L8" s="1155"/>
      <c r="M8" s="1155"/>
      <c r="N8" s="1155"/>
      <c r="O8" s="1155"/>
      <c r="P8" s="1155"/>
      <c r="Q8" s="1155"/>
      <c r="R8" s="1155"/>
      <c r="S8" s="1155"/>
      <c r="T8" s="1155"/>
      <c r="U8" s="1155"/>
      <c r="V8" s="1155"/>
      <c r="W8" s="1155"/>
      <c r="X8" s="1155"/>
      <c r="Y8" s="1155"/>
      <c r="Z8" s="1170"/>
    </row>
    <row r="9" spans="1:26">
      <c r="A9" s="609" t="s">
        <v>1737</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157" t="s">
        <v>1736</v>
      </c>
      <c r="B10" s="1157"/>
      <c r="C10" s="1157"/>
      <c r="D10" s="1157"/>
      <c r="E10" s="1157"/>
      <c r="F10" s="1157"/>
      <c r="G10" s="1157"/>
      <c r="H10" s="1157"/>
      <c r="I10" s="1157"/>
      <c r="J10" s="1157"/>
      <c r="K10" s="1157"/>
      <c r="L10" s="1157"/>
      <c r="M10" s="1157"/>
      <c r="N10" s="1157"/>
      <c r="O10" s="1157"/>
      <c r="P10" s="1157"/>
      <c r="Q10" s="1157"/>
      <c r="R10" s="1157"/>
      <c r="S10" s="1157"/>
      <c r="T10" s="1157"/>
      <c r="U10" s="1157"/>
      <c r="V10" s="1157"/>
      <c r="W10" s="1157"/>
      <c r="X10" s="1157"/>
      <c r="Y10" s="1157"/>
      <c r="Z10" s="1157"/>
    </row>
    <row r="11" spans="1:26">
      <c r="A11" s="1157"/>
      <c r="B11" s="1157"/>
      <c r="C11" s="1157"/>
      <c r="D11" s="1157"/>
      <c r="E11" s="1157"/>
      <c r="F11" s="1157"/>
      <c r="G11" s="1157"/>
      <c r="H11" s="1157"/>
      <c r="I11" s="1157"/>
      <c r="J11" s="1157"/>
      <c r="K11" s="1157"/>
      <c r="L11" s="1157"/>
      <c r="M11" s="1157"/>
      <c r="N11" s="1157"/>
      <c r="O11" s="1157"/>
      <c r="P11" s="1157"/>
      <c r="Q11" s="1157"/>
      <c r="R11" s="1157"/>
      <c r="S11" s="1157"/>
      <c r="T11" s="1157"/>
      <c r="U11" s="1157"/>
      <c r="V11" s="1157"/>
      <c r="W11" s="1157"/>
      <c r="X11" s="1157"/>
      <c r="Y11" s="1157"/>
      <c r="Z11" s="1157"/>
    </row>
    <row r="12" spans="1:26" ht="31.15" customHeight="1">
      <c r="A12" s="1158" t="s">
        <v>1735</v>
      </c>
      <c r="B12" s="1158"/>
      <c r="C12" s="1158"/>
      <c r="D12" s="1158"/>
      <c r="E12" s="1158"/>
      <c r="F12" s="1158"/>
      <c r="G12" s="1158"/>
      <c r="H12" s="1158"/>
      <c r="I12" s="1158"/>
      <c r="J12" s="1158"/>
      <c r="K12" s="1158"/>
      <c r="L12" s="1158"/>
      <c r="M12" s="1158"/>
      <c r="N12" s="1158"/>
      <c r="O12" s="1158"/>
      <c r="P12" s="1158"/>
      <c r="Q12" s="1158"/>
      <c r="R12" s="1158"/>
      <c r="S12" s="1158"/>
      <c r="T12" s="1158"/>
      <c r="U12" s="1158"/>
      <c r="V12" s="1158"/>
      <c r="W12" s="1158"/>
      <c r="X12" s="1158"/>
      <c r="Y12" s="1158"/>
      <c r="Z12" s="1158"/>
    </row>
    <row r="13" spans="1:26">
      <c r="A13" s="1157" t="s">
        <v>1734</v>
      </c>
      <c r="B13" s="1157"/>
      <c r="C13" s="1157"/>
      <c r="D13" s="1157"/>
      <c r="E13" s="1157"/>
      <c r="F13" s="1157"/>
      <c r="G13" s="1157"/>
      <c r="H13" s="1157"/>
      <c r="I13" s="1157"/>
      <c r="J13" s="1157"/>
      <c r="K13" s="1157"/>
      <c r="L13" s="1157"/>
      <c r="M13" s="1157"/>
      <c r="N13" s="1157"/>
      <c r="O13" s="1157"/>
      <c r="P13" s="1157"/>
      <c r="Q13" s="1157"/>
      <c r="R13" s="1157"/>
      <c r="S13" s="1157"/>
      <c r="T13" s="1157"/>
      <c r="U13" s="1157"/>
      <c r="V13" s="1157"/>
      <c r="W13" s="1157"/>
      <c r="X13" s="1157"/>
      <c r="Y13" s="1157"/>
      <c r="Z13" s="1157"/>
    </row>
    <row r="14" spans="1:26" ht="27.75" customHeight="1">
      <c r="A14" s="1157"/>
      <c r="B14" s="1157"/>
      <c r="C14" s="1157"/>
      <c r="D14" s="1157"/>
      <c r="E14" s="1157"/>
      <c r="F14" s="1157"/>
      <c r="G14" s="1157"/>
      <c r="H14" s="1157"/>
      <c r="I14" s="1157"/>
      <c r="J14" s="1157"/>
      <c r="K14" s="1157"/>
      <c r="L14" s="1157"/>
      <c r="M14" s="1157"/>
      <c r="N14" s="1157"/>
      <c r="O14" s="1157"/>
      <c r="P14" s="1157"/>
      <c r="Q14" s="1157"/>
      <c r="R14" s="1157"/>
      <c r="S14" s="1157"/>
      <c r="T14" s="1157"/>
      <c r="U14" s="1157"/>
      <c r="V14" s="1157"/>
      <c r="W14" s="1157"/>
      <c r="X14" s="1157"/>
      <c r="Y14" s="1157"/>
      <c r="Z14" s="1157"/>
    </row>
    <row r="15" spans="1:26">
      <c r="A15" s="616" t="s">
        <v>904</v>
      </c>
      <c r="B15" s="616"/>
      <c r="C15" s="616"/>
      <c r="D15" s="616"/>
      <c r="E15" s="616"/>
      <c r="F15" s="616"/>
      <c r="G15" s="616"/>
      <c r="H15" s="616"/>
      <c r="I15" s="616"/>
      <c r="J15" s="616"/>
      <c r="K15" s="616"/>
      <c r="L15" s="616"/>
      <c r="M15" s="616"/>
      <c r="N15" s="616"/>
      <c r="O15" s="616"/>
      <c r="P15" s="616"/>
      <c r="Q15" s="616"/>
      <c r="R15" s="616"/>
      <c r="S15" s="616"/>
      <c r="T15" s="616"/>
      <c r="U15" s="616"/>
      <c r="V15" s="616"/>
      <c r="W15" s="616"/>
      <c r="X15" s="616"/>
      <c r="Y15" s="616"/>
      <c r="Z15" s="616"/>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1064" t="s">
        <v>1733</v>
      </c>
      <c r="B17" s="1065"/>
      <c r="C17" s="811" t="s">
        <v>1732</v>
      </c>
      <c r="D17" s="812"/>
      <c r="E17" s="812"/>
      <c r="F17" s="812"/>
      <c r="G17" s="812"/>
      <c r="H17" s="812"/>
      <c r="I17" s="812"/>
      <c r="J17" s="812"/>
      <c r="K17" s="812"/>
      <c r="L17" s="812"/>
      <c r="M17" s="812"/>
      <c r="N17" s="812"/>
      <c r="O17" s="812"/>
      <c r="P17" s="812"/>
      <c r="Q17" s="812"/>
      <c r="R17" s="812"/>
      <c r="S17" s="812"/>
      <c r="T17" s="812"/>
      <c r="U17" s="851" t="s">
        <v>1335</v>
      </c>
      <c r="V17" s="1168"/>
      <c r="W17" s="1168"/>
      <c r="X17" s="1168"/>
      <c r="Y17" s="1168"/>
      <c r="Z17" s="1168"/>
    </row>
    <row r="18" spans="1:26" ht="34.15" customHeight="1">
      <c r="A18" s="1065"/>
      <c r="B18" s="1065"/>
      <c r="C18" s="812"/>
      <c r="D18" s="812"/>
      <c r="E18" s="812"/>
      <c r="F18" s="812"/>
      <c r="G18" s="812"/>
      <c r="H18" s="812"/>
      <c r="I18" s="812"/>
      <c r="J18" s="812"/>
      <c r="K18" s="812"/>
      <c r="L18" s="812"/>
      <c r="M18" s="812"/>
      <c r="N18" s="812"/>
      <c r="O18" s="812"/>
      <c r="P18" s="812"/>
      <c r="Q18" s="812"/>
      <c r="R18" s="812"/>
      <c r="S18" s="812"/>
      <c r="T18" s="812"/>
      <c r="U18" s="1168"/>
      <c r="V18" s="1168"/>
      <c r="W18" s="1168"/>
      <c r="X18" s="1168"/>
      <c r="Y18" s="1168"/>
      <c r="Z18" s="1168"/>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797" t="s">
        <v>1536</v>
      </c>
      <c r="B20" s="798"/>
      <c r="C20" s="798"/>
      <c r="D20" s="798"/>
      <c r="E20" s="798"/>
      <c r="F20" s="798"/>
      <c r="G20" s="798"/>
      <c r="H20" s="798"/>
      <c r="I20" s="798"/>
      <c r="J20" s="798"/>
      <c r="K20" s="798"/>
      <c r="L20" s="798"/>
      <c r="M20" s="798"/>
      <c r="N20" s="798"/>
      <c r="O20" s="799"/>
      <c r="P20" s="1064" t="s">
        <v>1451</v>
      </c>
      <c r="Q20" s="1065"/>
      <c r="R20" s="1065"/>
      <c r="S20" s="1065"/>
      <c r="T20" s="1065"/>
      <c r="U20" s="1064" t="s">
        <v>1374</v>
      </c>
      <c r="V20" s="1065"/>
      <c r="W20" s="1065"/>
      <c r="X20" s="1065"/>
      <c r="Y20" s="1065"/>
      <c r="Z20" s="1065"/>
    </row>
    <row r="21" spans="1:26" ht="30" customHeight="1">
      <c r="A21" s="800"/>
      <c r="B21" s="801"/>
      <c r="C21" s="801"/>
      <c r="D21" s="801"/>
      <c r="E21" s="801"/>
      <c r="F21" s="801"/>
      <c r="G21" s="801"/>
      <c r="H21" s="801"/>
      <c r="I21" s="801"/>
      <c r="J21" s="801"/>
      <c r="K21" s="801"/>
      <c r="L21" s="801"/>
      <c r="M21" s="801"/>
      <c r="N21" s="801"/>
      <c r="O21" s="802"/>
      <c r="P21" s="1065"/>
      <c r="Q21" s="1065"/>
      <c r="R21" s="1065"/>
      <c r="S21" s="1065"/>
      <c r="T21" s="106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623" t="s">
        <v>1731</v>
      </c>
      <c r="V22" s="624"/>
      <c r="W22" s="624"/>
      <c r="X22" s="624"/>
      <c r="Y22" s="624"/>
      <c r="Z22" s="625"/>
    </row>
    <row r="23" spans="1:26">
      <c r="A23" s="797" t="s">
        <v>1535</v>
      </c>
      <c r="B23" s="798"/>
      <c r="C23" s="798"/>
      <c r="D23" s="798"/>
      <c r="E23" s="798"/>
      <c r="F23" s="798"/>
      <c r="G23" s="798"/>
      <c r="H23" s="798"/>
      <c r="I23" s="798"/>
      <c r="J23" s="798"/>
      <c r="K23" s="798"/>
      <c r="L23" s="798"/>
      <c r="M23" s="798"/>
      <c r="N23" s="798"/>
      <c r="O23" s="798"/>
      <c r="P23" s="798"/>
      <c r="Q23" s="798"/>
      <c r="R23" s="798"/>
      <c r="S23" s="798"/>
      <c r="T23" s="799"/>
      <c r="U23" s="633" t="s">
        <v>1620</v>
      </c>
      <c r="V23" s="633"/>
      <c r="W23" s="633"/>
      <c r="X23" s="633"/>
      <c r="Y23" s="633"/>
      <c r="Z23" s="633"/>
    </row>
    <row r="24" spans="1:26">
      <c r="A24" s="800"/>
      <c r="B24" s="801"/>
      <c r="C24" s="801"/>
      <c r="D24" s="801"/>
      <c r="E24" s="801"/>
      <c r="F24" s="801"/>
      <c r="G24" s="801"/>
      <c r="H24" s="801"/>
      <c r="I24" s="801"/>
      <c r="J24" s="801"/>
      <c r="K24" s="801"/>
      <c r="L24" s="801"/>
      <c r="M24" s="801"/>
      <c r="N24" s="801"/>
      <c r="O24" s="801"/>
      <c r="P24" s="801"/>
      <c r="Q24" s="801"/>
      <c r="R24" s="801"/>
      <c r="S24" s="801"/>
      <c r="T24" s="802"/>
      <c r="U24" s="634"/>
      <c r="V24" s="634"/>
      <c r="W24" s="634"/>
      <c r="X24" s="634"/>
      <c r="Y24" s="634"/>
      <c r="Z24" s="63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636">
        <v>2025</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8.15" customHeight="1">
      <c r="A29" s="635" t="s">
        <v>1596</v>
      </c>
      <c r="B29" s="636"/>
      <c r="C29" s="636"/>
      <c r="D29" s="636"/>
      <c r="E29" s="636"/>
      <c r="F29" s="636"/>
      <c r="G29" s="636"/>
      <c r="H29" s="636"/>
      <c r="I29" s="636"/>
      <c r="J29" s="635">
        <v>2025</v>
      </c>
      <c r="K29" s="636"/>
      <c r="L29" s="636"/>
      <c r="M29" s="636"/>
      <c r="N29" s="635" t="s">
        <v>1621</v>
      </c>
      <c r="O29" s="636"/>
      <c r="P29" s="636"/>
      <c r="Q29" s="636"/>
      <c r="R29" s="636"/>
      <c r="S29" s="636"/>
      <c r="T29" s="636"/>
      <c r="U29" s="1174" t="s">
        <v>1742</v>
      </c>
      <c r="V29" s="812"/>
      <c r="W29" s="812"/>
      <c r="X29" s="812"/>
      <c r="Y29" s="812"/>
      <c r="Z29" s="812"/>
    </row>
    <row r="30" spans="1:26">
      <c r="A30" s="619" t="s">
        <v>934</v>
      </c>
      <c r="B30" s="619"/>
      <c r="C30" s="619"/>
      <c r="D30" s="619"/>
      <c r="E30" s="619"/>
      <c r="F30" s="619"/>
      <c r="G30" s="619"/>
      <c r="H30" s="619"/>
      <c r="I30" s="619"/>
      <c r="J30" s="619" t="s">
        <v>935</v>
      </c>
      <c r="K30" s="619"/>
      <c r="L30" s="619"/>
      <c r="M30" s="619"/>
      <c r="N30" s="619"/>
      <c r="O30" s="619"/>
      <c r="P30" s="619"/>
      <c r="Q30" s="619"/>
      <c r="R30" s="619"/>
      <c r="S30" s="619"/>
      <c r="T30" s="619"/>
      <c r="U30" s="619"/>
      <c r="V30" s="619"/>
      <c r="W30" s="619"/>
      <c r="X30" s="619"/>
      <c r="Y30" s="619"/>
      <c r="Z30" s="619"/>
    </row>
    <row r="31" spans="1:26">
      <c r="A31" s="637" t="s">
        <v>936</v>
      </c>
      <c r="B31" s="637"/>
      <c r="C31" s="637"/>
      <c r="D31" s="638" t="s">
        <v>937</v>
      </c>
      <c r="E31" s="638"/>
      <c r="F31" s="638"/>
      <c r="G31" s="639" t="s">
        <v>938</v>
      </c>
      <c r="H31" s="639"/>
      <c r="I31" s="639"/>
      <c r="J31" s="619" t="s">
        <v>927</v>
      </c>
      <c r="K31" s="619"/>
      <c r="L31" s="619"/>
      <c r="M31" s="619"/>
      <c r="N31" s="619" t="s">
        <v>928</v>
      </c>
      <c r="O31" s="619"/>
      <c r="P31" s="619"/>
      <c r="Q31" s="619"/>
      <c r="R31" s="619"/>
      <c r="S31" s="619"/>
      <c r="T31" s="619"/>
      <c r="U31" s="619" t="s">
        <v>929</v>
      </c>
      <c r="V31" s="619"/>
      <c r="W31" s="619"/>
      <c r="X31" s="619"/>
      <c r="Y31" s="619"/>
      <c r="Z31" s="619"/>
    </row>
    <row r="32" spans="1:26">
      <c r="A32" s="1064" t="s">
        <v>1729</v>
      </c>
      <c r="B32" s="1065"/>
      <c r="C32" s="1065"/>
      <c r="D32" s="1064" t="s">
        <v>1728</v>
      </c>
      <c r="E32" s="1065"/>
      <c r="F32" s="1065"/>
      <c r="G32" s="1064" t="s">
        <v>1727</v>
      </c>
      <c r="H32" s="1065"/>
      <c r="I32" s="1065"/>
      <c r="J32" s="1064">
        <v>2026</v>
      </c>
      <c r="K32" s="1065"/>
      <c r="L32" s="1065"/>
      <c r="M32" s="1065"/>
      <c r="N32" s="1064" t="s">
        <v>1621</v>
      </c>
      <c r="O32" s="1065"/>
      <c r="P32" s="1065"/>
      <c r="Q32" s="1065"/>
      <c r="R32" s="1065"/>
      <c r="S32" s="1065"/>
      <c r="T32" s="1065"/>
      <c r="U32" s="1173" t="s">
        <v>1377</v>
      </c>
      <c r="V32" s="1065"/>
      <c r="W32" s="1065"/>
      <c r="X32" s="1065"/>
      <c r="Y32" s="1065"/>
      <c r="Z32" s="1065"/>
    </row>
    <row r="33" spans="1:26">
      <c r="A33" s="1065"/>
      <c r="B33" s="1065"/>
      <c r="C33" s="1065"/>
      <c r="D33" s="1065"/>
      <c r="E33" s="1065"/>
      <c r="F33" s="1065"/>
      <c r="G33" s="1065"/>
      <c r="H33" s="1065"/>
      <c r="I33" s="1065"/>
      <c r="J33" s="1065"/>
      <c r="K33" s="1065"/>
      <c r="L33" s="1065"/>
      <c r="M33" s="1065"/>
      <c r="N33" s="1065"/>
      <c r="O33" s="1065"/>
      <c r="P33" s="1065"/>
      <c r="Q33" s="1065"/>
      <c r="R33" s="1065"/>
      <c r="S33" s="1065"/>
      <c r="T33" s="1065"/>
      <c r="U33" s="1065"/>
      <c r="V33" s="1065"/>
      <c r="W33" s="1065"/>
      <c r="X33" s="1065"/>
      <c r="Y33" s="1065"/>
      <c r="Z33" s="106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1535</v>
      </c>
      <c r="B36" s="806"/>
      <c r="C36" s="806"/>
      <c r="D36" s="806"/>
      <c r="E36" s="806"/>
      <c r="F36" s="806"/>
      <c r="G36" s="806"/>
      <c r="H36" s="806"/>
      <c r="I36" s="806"/>
      <c r="J36" s="806"/>
      <c r="K36" s="806"/>
      <c r="L36" s="806"/>
      <c r="M36" s="807"/>
      <c r="N36" s="805" t="s">
        <v>1620</v>
      </c>
      <c r="O36" s="806"/>
      <c r="P36" s="806"/>
      <c r="Q36" s="806"/>
      <c r="R36" s="806"/>
      <c r="S36" s="806"/>
      <c r="T36" s="807"/>
      <c r="U36" s="1159" t="s">
        <v>1335</v>
      </c>
      <c r="V36" s="1160"/>
      <c r="W36" s="1160"/>
      <c r="X36" s="1160"/>
      <c r="Y36" s="1160"/>
      <c r="Z36" s="1161"/>
    </row>
    <row r="37" spans="1:26">
      <c r="A37" s="1116"/>
      <c r="B37" s="1117"/>
      <c r="C37" s="1117"/>
      <c r="D37" s="1117"/>
      <c r="E37" s="1117"/>
      <c r="F37" s="1117"/>
      <c r="G37" s="1117"/>
      <c r="H37" s="1117"/>
      <c r="I37" s="1117"/>
      <c r="J37" s="1117"/>
      <c r="K37" s="1117"/>
      <c r="L37" s="1117"/>
      <c r="M37" s="1118"/>
      <c r="N37" s="1116"/>
      <c r="O37" s="1117"/>
      <c r="P37" s="1117"/>
      <c r="Q37" s="1117"/>
      <c r="R37" s="1117"/>
      <c r="S37" s="1117"/>
      <c r="T37" s="1118"/>
      <c r="U37" s="1162"/>
      <c r="V37" s="1163"/>
      <c r="W37" s="1163"/>
      <c r="X37" s="1163"/>
      <c r="Y37" s="1163"/>
      <c r="Z37" s="1164"/>
    </row>
    <row r="38" spans="1:26">
      <c r="A38" s="808"/>
      <c r="B38" s="809"/>
      <c r="C38" s="809"/>
      <c r="D38" s="809"/>
      <c r="E38" s="809"/>
      <c r="F38" s="809"/>
      <c r="G38" s="809"/>
      <c r="H38" s="809"/>
      <c r="I38" s="809"/>
      <c r="J38" s="809"/>
      <c r="K38" s="809"/>
      <c r="L38" s="809"/>
      <c r="M38" s="810"/>
      <c r="N38" s="808"/>
      <c r="O38" s="809"/>
      <c r="P38" s="809"/>
      <c r="Q38" s="809"/>
      <c r="R38" s="809"/>
      <c r="S38" s="809"/>
      <c r="T38" s="810"/>
      <c r="U38" s="1165"/>
      <c r="V38" s="1166"/>
      <c r="W38" s="1166"/>
      <c r="X38" s="1166"/>
      <c r="Y38" s="1166"/>
      <c r="Z38" s="1167"/>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797" t="s">
        <v>1741</v>
      </c>
      <c r="B40" s="1144"/>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5"/>
    </row>
    <row r="41" spans="1:26">
      <c r="A41" s="1146"/>
      <c r="B41" s="1147"/>
      <c r="C41" s="1147"/>
      <c r="D41" s="1147"/>
      <c r="E41" s="1147"/>
      <c r="F41" s="1147"/>
      <c r="G41" s="1147"/>
      <c r="H41" s="1147"/>
      <c r="I41" s="1147"/>
      <c r="J41" s="1147"/>
      <c r="K41" s="1147"/>
      <c r="L41" s="1147"/>
      <c r="M41" s="1147"/>
      <c r="N41" s="1147"/>
      <c r="O41" s="1147"/>
      <c r="P41" s="1147"/>
      <c r="Q41" s="1147"/>
      <c r="R41" s="1147"/>
      <c r="S41" s="1147"/>
      <c r="T41" s="1147"/>
      <c r="U41" s="1147"/>
      <c r="V41" s="1147"/>
      <c r="W41" s="1147"/>
      <c r="X41" s="1147"/>
      <c r="Y41" s="1147"/>
      <c r="Z41" s="1148"/>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1064" t="s">
        <v>1725</v>
      </c>
      <c r="B44" s="1065"/>
      <c r="C44" s="1065"/>
      <c r="D44" s="1065"/>
      <c r="E44" s="1065"/>
      <c r="F44" s="1065"/>
      <c r="G44" s="1065"/>
      <c r="H44" s="1065"/>
      <c r="I44" s="1065"/>
      <c r="J44" s="1065"/>
      <c r="K44" s="1065"/>
      <c r="L44" s="1065"/>
      <c r="M44" s="1065"/>
      <c r="N44" s="1052" t="s">
        <v>1586</v>
      </c>
      <c r="O44" s="1053"/>
      <c r="P44" s="1053"/>
      <c r="Q44" s="1053"/>
      <c r="R44" s="1053"/>
      <c r="S44" s="1053"/>
      <c r="T44" s="1053"/>
      <c r="U44" s="1052" t="s">
        <v>1396</v>
      </c>
      <c r="V44" s="1053"/>
      <c r="W44" s="1053"/>
      <c r="X44" s="1053"/>
      <c r="Y44" s="1053"/>
      <c r="Z44" s="1053"/>
    </row>
    <row r="45" spans="1:26">
      <c r="A45" s="1065"/>
      <c r="B45" s="1065"/>
      <c r="C45" s="1065"/>
      <c r="D45" s="1065"/>
      <c r="E45" s="1065"/>
      <c r="F45" s="1065"/>
      <c r="G45" s="1065"/>
      <c r="H45" s="1065"/>
      <c r="I45" s="1065"/>
      <c r="J45" s="1065"/>
      <c r="K45" s="1065"/>
      <c r="L45" s="1065"/>
      <c r="M45" s="1065"/>
      <c r="N45" s="1053"/>
      <c r="O45" s="1053"/>
      <c r="P45" s="1053"/>
      <c r="Q45" s="1053"/>
      <c r="R45" s="1053"/>
      <c r="S45" s="1053"/>
      <c r="T45" s="1053"/>
      <c r="U45" s="1053"/>
      <c r="V45" s="1053"/>
      <c r="W45" s="1053"/>
      <c r="X45" s="1053"/>
      <c r="Y45" s="1053"/>
      <c r="Z45" s="1053"/>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1140" t="s">
        <v>1825</v>
      </c>
      <c r="B47" s="1171"/>
      <c r="C47" s="1171"/>
      <c r="D47" s="1171"/>
      <c r="E47" s="1171"/>
      <c r="F47" s="1171"/>
      <c r="G47" s="1171"/>
      <c r="H47" s="1171"/>
      <c r="I47" s="1171"/>
      <c r="J47" s="1171"/>
      <c r="K47" s="1171"/>
      <c r="L47" s="1171"/>
      <c r="M47" s="1171"/>
      <c r="N47" s="1140" t="s">
        <v>1684</v>
      </c>
      <c r="O47" s="690"/>
      <c r="P47" s="690"/>
      <c r="Q47" s="690"/>
      <c r="R47" s="690"/>
      <c r="S47" s="690"/>
      <c r="T47" s="690"/>
      <c r="U47" s="1141" t="s">
        <v>1724</v>
      </c>
      <c r="V47" s="1142"/>
      <c r="W47" s="1142"/>
      <c r="X47" s="1142"/>
      <c r="Y47" s="1142"/>
      <c r="Z47" s="1142"/>
    </row>
    <row r="48" spans="1:26">
      <c r="A48" s="1172"/>
      <c r="B48" s="1172"/>
      <c r="C48" s="1172"/>
      <c r="D48" s="1172"/>
      <c r="E48" s="1172"/>
      <c r="F48" s="1172"/>
      <c r="G48" s="1172"/>
      <c r="H48" s="1172"/>
      <c r="I48" s="1172"/>
      <c r="J48" s="1172"/>
      <c r="K48" s="1172"/>
      <c r="L48" s="1172"/>
      <c r="M48" s="1172"/>
      <c r="N48" s="729"/>
      <c r="O48" s="729"/>
      <c r="P48" s="729"/>
      <c r="Q48" s="729"/>
      <c r="R48" s="729"/>
      <c r="S48" s="729"/>
      <c r="T48" s="729"/>
      <c r="U48" s="1143"/>
      <c r="V48" s="1143"/>
      <c r="W48" s="1143"/>
      <c r="X48" s="1143"/>
      <c r="Y48" s="1143"/>
      <c r="Z48" s="1143"/>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747" t="s">
        <v>1608</v>
      </c>
      <c r="B50" s="742"/>
      <c r="C50" s="742"/>
      <c r="D50" s="742"/>
      <c r="E50" s="742"/>
      <c r="F50" s="742"/>
      <c r="G50" s="742"/>
      <c r="H50" s="742"/>
      <c r="I50" s="743"/>
      <c r="J50" s="747" t="s">
        <v>1577</v>
      </c>
      <c r="K50" s="742"/>
      <c r="L50" s="742"/>
      <c r="M50" s="742"/>
      <c r="N50" s="742"/>
      <c r="O50" s="742"/>
      <c r="P50" s="742"/>
      <c r="Q50" s="743"/>
      <c r="R50" s="747" t="s">
        <v>1576</v>
      </c>
      <c r="S50" s="742"/>
      <c r="T50" s="742"/>
      <c r="U50" s="742"/>
      <c r="V50" s="742"/>
      <c r="W50" s="742"/>
      <c r="X50" s="742"/>
      <c r="Y50" s="742"/>
      <c r="Z50" s="743"/>
    </row>
    <row r="51" spans="1:26" ht="42.6" customHeight="1">
      <c r="A51" s="744"/>
      <c r="B51" s="745"/>
      <c r="C51" s="745"/>
      <c r="D51" s="745"/>
      <c r="E51" s="745"/>
      <c r="F51" s="745"/>
      <c r="G51" s="745"/>
      <c r="H51" s="745"/>
      <c r="I51" s="746"/>
      <c r="J51" s="744"/>
      <c r="K51" s="745"/>
      <c r="L51" s="745"/>
      <c r="M51" s="745"/>
      <c r="N51" s="745"/>
      <c r="O51" s="745"/>
      <c r="P51" s="745"/>
      <c r="Q51" s="746"/>
      <c r="R51" s="744"/>
      <c r="S51" s="745"/>
      <c r="T51" s="745"/>
      <c r="U51" s="745"/>
      <c r="V51" s="745"/>
      <c r="W51" s="745"/>
      <c r="X51" s="745"/>
      <c r="Y51" s="745"/>
      <c r="Z51" s="746"/>
    </row>
    <row r="52" spans="1:26" ht="37.9" customHeight="1">
      <c r="A52" s="998" t="s">
        <v>1617</v>
      </c>
      <c r="B52" s="999"/>
      <c r="C52" s="999"/>
      <c r="D52" s="999"/>
      <c r="E52" s="999"/>
      <c r="F52" s="999"/>
      <c r="G52" s="999"/>
      <c r="H52" s="999"/>
      <c r="I52" s="1000"/>
      <c r="J52" s="998" t="s">
        <v>1574</v>
      </c>
      <c r="K52" s="999"/>
      <c r="L52" s="999"/>
      <c r="M52" s="999"/>
      <c r="N52" s="999"/>
      <c r="O52" s="999"/>
      <c r="P52" s="999"/>
      <c r="Q52" s="1000"/>
      <c r="R52" s="995" t="s">
        <v>1573</v>
      </c>
      <c r="S52" s="996"/>
      <c r="T52" s="996"/>
      <c r="U52" s="996"/>
      <c r="V52" s="996"/>
      <c r="W52" s="996"/>
      <c r="X52" s="996"/>
      <c r="Y52" s="996"/>
      <c r="Z52" s="997"/>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3">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U22:Z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lazosmigrantes.semai@gmail.com" xr:uid="{A0105624-1E36-4F70-AB0E-CAB1F5474864}"/>
    <hyperlink ref="U17" r:id="rId2" xr:uid="{48135F9A-13B5-4534-BA9C-D0F67C2F853E}"/>
    <hyperlink ref="U36" r:id="rId3" xr:uid="{17B27661-3ADB-4093-9709-029B89F0B951}"/>
  </hyperlinks>
  <pageMargins left="0.7" right="0.7" top="0.75" bottom="0.75" header="0.3" footer="0.3"/>
  <pageSetup scale="74" orientation="portrait" horizontalDpi="4294967293" verticalDpi="300" r:id="rId4"/>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A2B59-B2E4-49D8-BFFA-3B468A9D8924}">
  <sheetPr>
    <pageSetUpPr fitToPage="1"/>
  </sheetPr>
  <dimension ref="A1:Z53"/>
  <sheetViews>
    <sheetView topLeftCell="A25" zoomScale="170" zoomScaleNormal="170" workbookViewId="0">
      <selection activeCell="J49" sqref="J49:Q50"/>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12"/>
      <c r="B1" s="612"/>
      <c r="C1" s="612"/>
      <c r="D1" s="612"/>
      <c r="E1" s="612"/>
      <c r="F1" s="612"/>
      <c r="G1" s="612"/>
      <c r="H1" s="612"/>
      <c r="I1" s="612"/>
      <c r="J1" s="612"/>
      <c r="K1" s="612"/>
      <c r="L1" s="612"/>
      <c r="M1" s="612"/>
      <c r="N1" s="612"/>
      <c r="O1" s="612"/>
      <c r="P1" s="612"/>
      <c r="Q1" s="612"/>
      <c r="R1" s="612"/>
      <c r="S1" s="612"/>
      <c r="T1" s="612"/>
      <c r="U1" s="612"/>
      <c r="V1" s="612"/>
      <c r="W1" s="612"/>
      <c r="X1" s="612"/>
      <c r="Y1" s="612"/>
      <c r="Z1" s="612"/>
    </row>
    <row r="2" spans="1:26" ht="15.75">
      <c r="A2" s="613"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13"/>
    </row>
    <row r="3" spans="1:26" ht="15.75">
      <c r="A3" s="613"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13"/>
    </row>
    <row r="4" spans="1:26" ht="15.75">
      <c r="A4" s="613"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13"/>
    </row>
    <row r="5" spans="1:26">
      <c r="A5" s="614"/>
      <c r="B5" s="614"/>
      <c r="C5" s="614"/>
      <c r="D5" s="614"/>
      <c r="E5" s="614"/>
      <c r="F5" s="614"/>
      <c r="G5" s="614"/>
      <c r="H5" s="614"/>
      <c r="I5" s="614"/>
      <c r="J5" s="614"/>
      <c r="K5" s="614"/>
      <c r="L5" s="614"/>
      <c r="M5" s="614"/>
      <c r="N5" s="614"/>
      <c r="O5" s="614"/>
      <c r="P5" s="614"/>
      <c r="Q5" s="614"/>
      <c r="R5" s="614"/>
      <c r="S5" s="614"/>
      <c r="T5" s="614"/>
      <c r="U5" s="614"/>
      <c r="V5" s="614"/>
      <c r="W5" s="614"/>
      <c r="X5" s="614"/>
      <c r="Y5" s="614"/>
      <c r="Z5" s="614"/>
    </row>
    <row r="6" spans="1:26">
      <c r="A6" s="140"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89"/>
    </row>
    <row r="7" spans="1:26">
      <c r="A7" s="140"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141"/>
    </row>
    <row r="8" spans="1:26">
      <c r="A8" s="1155" t="s">
        <v>1605</v>
      </c>
      <c r="B8" s="1155"/>
      <c r="C8" s="1155"/>
      <c r="D8" s="1155"/>
      <c r="E8" s="1155"/>
      <c r="F8" s="1155"/>
      <c r="G8" s="1155"/>
      <c r="H8" s="1156" t="s">
        <v>1752</v>
      </c>
      <c r="I8" s="1155"/>
      <c r="J8" s="1155"/>
      <c r="K8" s="1155"/>
      <c r="L8" s="1155"/>
      <c r="M8" s="1155"/>
      <c r="N8" s="1155"/>
      <c r="O8" s="1155"/>
      <c r="P8" s="1155"/>
      <c r="Q8" s="1155"/>
      <c r="R8" s="1155"/>
      <c r="S8" s="1155"/>
      <c r="T8" s="1155"/>
      <c r="U8" s="1155"/>
      <c r="V8" s="1155"/>
      <c r="W8" s="1155"/>
      <c r="X8" s="1155"/>
      <c r="Y8" s="1155"/>
      <c r="Z8" s="1155"/>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021" t="s">
        <v>1751</v>
      </c>
      <c r="B10" s="1022"/>
      <c r="C10" s="1022"/>
      <c r="D10" s="1022"/>
      <c r="E10" s="1022"/>
      <c r="F10" s="1022"/>
      <c r="G10" s="1022"/>
      <c r="H10" s="1022"/>
      <c r="I10" s="1022"/>
      <c r="J10" s="1022"/>
      <c r="K10" s="1022"/>
      <c r="L10" s="1022"/>
      <c r="M10" s="1022"/>
      <c r="N10" s="1022"/>
      <c r="O10" s="1022"/>
      <c r="P10" s="1022"/>
      <c r="Q10" s="1022"/>
      <c r="R10" s="1022"/>
      <c r="S10" s="1022"/>
      <c r="T10" s="1022"/>
      <c r="U10" s="1022"/>
      <c r="V10" s="1022"/>
      <c r="W10" s="1022"/>
      <c r="X10" s="1022"/>
      <c r="Y10" s="1022"/>
      <c r="Z10" s="1023"/>
    </row>
    <row r="11" spans="1:26">
      <c r="A11" s="1024"/>
      <c r="B11" s="1025"/>
      <c r="C11" s="1025"/>
      <c r="D11" s="1025"/>
      <c r="E11" s="1025"/>
      <c r="F11" s="1025"/>
      <c r="G11" s="1025"/>
      <c r="H11" s="1025"/>
      <c r="I11" s="1025"/>
      <c r="J11" s="1025"/>
      <c r="K11" s="1025"/>
      <c r="L11" s="1025"/>
      <c r="M11" s="1025"/>
      <c r="N11" s="1025"/>
      <c r="O11" s="1025"/>
      <c r="P11" s="1025"/>
      <c r="Q11" s="1025"/>
      <c r="R11" s="1025"/>
      <c r="S11" s="1025"/>
      <c r="T11" s="1025"/>
      <c r="U11" s="1025"/>
      <c r="V11" s="1025"/>
      <c r="W11" s="1025"/>
      <c r="X11" s="1025"/>
      <c r="Y11" s="1025"/>
      <c r="Z11" s="1026"/>
    </row>
    <row r="12" spans="1:26" ht="25.15" customHeight="1">
      <c r="A12" s="918" t="s">
        <v>1750</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1186" t="s">
        <v>1749</v>
      </c>
      <c r="B13" s="1186"/>
      <c r="C13" s="1186"/>
      <c r="D13" s="1186"/>
      <c r="E13" s="1186"/>
      <c r="F13" s="1186"/>
      <c r="G13" s="1186"/>
      <c r="H13" s="1186"/>
      <c r="I13" s="1186"/>
      <c r="J13" s="1186"/>
      <c r="K13" s="1186"/>
      <c r="L13" s="1186"/>
      <c r="M13" s="1186"/>
      <c r="N13" s="1186"/>
      <c r="O13" s="1186"/>
      <c r="P13" s="1186"/>
      <c r="Q13" s="1186"/>
      <c r="R13" s="1186"/>
      <c r="S13" s="1186"/>
      <c r="T13" s="1186"/>
      <c r="U13" s="1186"/>
      <c r="V13" s="1186"/>
      <c r="W13" s="1186"/>
      <c r="X13" s="1186"/>
      <c r="Y13" s="1186"/>
      <c r="Z13" s="1186"/>
    </row>
    <row r="14" spans="1:26">
      <c r="A14" s="1186"/>
      <c r="B14" s="1186"/>
      <c r="C14" s="1186"/>
      <c r="D14" s="1186"/>
      <c r="E14" s="1186"/>
      <c r="F14" s="1186"/>
      <c r="G14" s="1186"/>
      <c r="H14" s="1186"/>
      <c r="I14" s="1186"/>
      <c r="J14" s="1186"/>
      <c r="K14" s="1186"/>
      <c r="L14" s="1186"/>
      <c r="M14" s="1186"/>
      <c r="N14" s="1186"/>
      <c r="O14" s="1186"/>
      <c r="P14" s="1186"/>
      <c r="Q14" s="1186"/>
      <c r="R14" s="1186"/>
      <c r="S14" s="1186"/>
      <c r="T14" s="1186"/>
      <c r="U14" s="1186"/>
      <c r="V14" s="1186"/>
      <c r="W14" s="1186"/>
      <c r="X14" s="1186"/>
      <c r="Y14" s="1186"/>
      <c r="Z14" s="1186"/>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1066" t="s">
        <v>1748</v>
      </c>
      <c r="B17" s="1067"/>
      <c r="C17" s="811" t="s">
        <v>1747</v>
      </c>
      <c r="D17" s="812"/>
      <c r="E17" s="812"/>
      <c r="F17" s="812"/>
      <c r="G17" s="812"/>
      <c r="H17" s="812"/>
      <c r="I17" s="812"/>
      <c r="J17" s="812"/>
      <c r="K17" s="812"/>
      <c r="L17" s="812"/>
      <c r="M17" s="812"/>
      <c r="N17" s="812"/>
      <c r="O17" s="812"/>
      <c r="P17" s="812"/>
      <c r="Q17" s="812"/>
      <c r="R17" s="812"/>
      <c r="S17" s="812"/>
      <c r="T17" s="812"/>
      <c r="U17" s="851" t="s">
        <v>1339</v>
      </c>
      <c r="V17" s="1168"/>
      <c r="W17" s="1168"/>
      <c r="X17" s="1168"/>
      <c r="Y17" s="1168"/>
      <c r="Z17" s="1168"/>
    </row>
    <row r="18" spans="1:26" ht="63.6" customHeight="1">
      <c r="A18" s="1067"/>
      <c r="B18" s="1067"/>
      <c r="C18" s="812"/>
      <c r="D18" s="812"/>
      <c r="E18" s="812"/>
      <c r="F18" s="812"/>
      <c r="G18" s="812"/>
      <c r="H18" s="812"/>
      <c r="I18" s="812"/>
      <c r="J18" s="812"/>
      <c r="K18" s="812"/>
      <c r="L18" s="812"/>
      <c r="M18" s="812"/>
      <c r="N18" s="812"/>
      <c r="O18" s="812"/>
      <c r="P18" s="812"/>
      <c r="Q18" s="812"/>
      <c r="R18" s="812"/>
      <c r="S18" s="812"/>
      <c r="T18" s="812"/>
      <c r="U18" s="1168"/>
      <c r="V18" s="1168"/>
      <c r="W18" s="1168"/>
      <c r="X18" s="1168"/>
      <c r="Y18" s="1168"/>
      <c r="Z18" s="1168"/>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13" t="s">
        <v>1490</v>
      </c>
      <c r="B20" s="814"/>
      <c r="C20" s="814"/>
      <c r="D20" s="814"/>
      <c r="E20" s="814"/>
      <c r="F20" s="814"/>
      <c r="G20" s="814"/>
      <c r="H20" s="814"/>
      <c r="I20" s="814"/>
      <c r="J20" s="814"/>
      <c r="K20" s="814"/>
      <c r="L20" s="814"/>
      <c r="M20" s="814"/>
      <c r="N20" s="814"/>
      <c r="O20" s="815"/>
      <c r="P20" s="1184" t="s">
        <v>1627</v>
      </c>
      <c r="Q20" s="1185"/>
      <c r="R20" s="1185"/>
      <c r="S20" s="1185"/>
      <c r="T20" s="1185"/>
      <c r="U20" s="1064" t="s">
        <v>1374</v>
      </c>
      <c r="V20" s="1065"/>
      <c r="W20" s="1065"/>
      <c r="X20" s="1065"/>
      <c r="Y20" s="1065"/>
      <c r="Z20" s="1065"/>
    </row>
    <row r="21" spans="1:26" ht="24.6" customHeight="1">
      <c r="A21" s="816"/>
      <c r="B21" s="817"/>
      <c r="C21" s="817"/>
      <c r="D21" s="817"/>
      <c r="E21" s="817"/>
      <c r="F21" s="817"/>
      <c r="G21" s="817"/>
      <c r="H21" s="817"/>
      <c r="I21" s="817"/>
      <c r="J21" s="817"/>
      <c r="K21" s="817"/>
      <c r="L21" s="817"/>
      <c r="M21" s="817"/>
      <c r="N21" s="817"/>
      <c r="O21" s="818"/>
      <c r="P21" s="1185"/>
      <c r="Q21" s="1185"/>
      <c r="R21" s="1185"/>
      <c r="S21" s="1185"/>
      <c r="T21" s="118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813" t="s">
        <v>1489</v>
      </c>
      <c r="B23" s="814"/>
      <c r="C23" s="814"/>
      <c r="D23" s="814"/>
      <c r="E23" s="814"/>
      <c r="F23" s="814"/>
      <c r="G23" s="814"/>
      <c r="H23" s="814"/>
      <c r="I23" s="814"/>
      <c r="J23" s="814"/>
      <c r="K23" s="814"/>
      <c r="L23" s="814"/>
      <c r="M23" s="814"/>
      <c r="N23" s="814"/>
      <c r="O23" s="814"/>
      <c r="P23" s="814"/>
      <c r="Q23" s="814"/>
      <c r="R23" s="814"/>
      <c r="S23" s="814"/>
      <c r="T23" s="815"/>
      <c r="U23" s="883" t="s">
        <v>1620</v>
      </c>
      <c r="V23" s="883"/>
      <c r="W23" s="883"/>
      <c r="X23" s="883"/>
      <c r="Y23" s="883"/>
      <c r="Z23" s="883"/>
    </row>
    <row r="24" spans="1:26">
      <c r="A24" s="816"/>
      <c r="B24" s="817"/>
      <c r="C24" s="817"/>
      <c r="D24" s="817"/>
      <c r="E24" s="817"/>
      <c r="F24" s="817"/>
      <c r="G24" s="817"/>
      <c r="H24" s="817"/>
      <c r="I24" s="817"/>
      <c r="J24" s="817"/>
      <c r="K24" s="817"/>
      <c r="L24" s="817"/>
      <c r="M24" s="817"/>
      <c r="N24" s="817"/>
      <c r="O24" s="817"/>
      <c r="P24" s="817"/>
      <c r="Q24" s="817"/>
      <c r="R24" s="817"/>
      <c r="S24" s="817"/>
      <c r="T24" s="818"/>
      <c r="U24" s="884"/>
      <c r="V24" s="884"/>
      <c r="W24" s="884"/>
      <c r="X24" s="884"/>
      <c r="Y24" s="884"/>
      <c r="Z24" s="88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636">
        <v>2025</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7.6" customHeight="1">
      <c r="A29" s="635" t="s">
        <v>1596</v>
      </c>
      <c r="B29" s="636"/>
      <c r="C29" s="636"/>
      <c r="D29" s="636"/>
      <c r="E29" s="636"/>
      <c r="F29" s="636"/>
      <c r="G29" s="636"/>
      <c r="H29" s="636"/>
      <c r="I29" s="636"/>
      <c r="J29" s="635">
        <v>2025</v>
      </c>
      <c r="K29" s="636"/>
      <c r="L29" s="636"/>
      <c r="M29" s="636"/>
      <c r="N29" s="635" t="s">
        <v>1592</v>
      </c>
      <c r="O29" s="636"/>
      <c r="P29" s="636"/>
      <c r="Q29" s="636"/>
      <c r="R29" s="636"/>
      <c r="S29" s="636"/>
      <c r="T29" s="636"/>
      <c r="U29" s="1174" t="s">
        <v>1755</v>
      </c>
      <c r="V29" s="812"/>
      <c r="W29" s="812"/>
      <c r="X29" s="812"/>
      <c r="Y29" s="812"/>
      <c r="Z29" s="812"/>
    </row>
    <row r="30" spans="1:26">
      <c r="A30" s="619" t="s">
        <v>934</v>
      </c>
      <c r="B30" s="619"/>
      <c r="C30" s="619"/>
      <c r="D30" s="619"/>
      <c r="E30" s="619"/>
      <c r="F30" s="619"/>
      <c r="G30" s="619"/>
      <c r="H30" s="619"/>
      <c r="I30" s="619"/>
      <c r="J30" s="619" t="s">
        <v>935</v>
      </c>
      <c r="K30" s="619"/>
      <c r="L30" s="619"/>
      <c r="M30" s="619"/>
      <c r="N30" s="619"/>
      <c r="O30" s="619"/>
      <c r="P30" s="619"/>
      <c r="Q30" s="619"/>
      <c r="R30" s="619"/>
      <c r="S30" s="619"/>
      <c r="T30" s="619"/>
      <c r="U30" s="619"/>
      <c r="V30" s="619"/>
      <c r="W30" s="619"/>
      <c r="X30" s="619"/>
      <c r="Y30" s="619"/>
      <c r="Z30" s="619"/>
    </row>
    <row r="31" spans="1:26">
      <c r="A31" s="637" t="s">
        <v>936</v>
      </c>
      <c r="B31" s="637"/>
      <c r="C31" s="637"/>
      <c r="D31" s="638" t="s">
        <v>937</v>
      </c>
      <c r="E31" s="638"/>
      <c r="F31" s="638"/>
      <c r="G31" s="639" t="s">
        <v>938</v>
      </c>
      <c r="H31" s="639"/>
      <c r="I31" s="639"/>
      <c r="J31" s="619" t="s">
        <v>927</v>
      </c>
      <c r="K31" s="619"/>
      <c r="L31" s="619"/>
      <c r="M31" s="619"/>
      <c r="N31" s="619" t="s">
        <v>928</v>
      </c>
      <c r="O31" s="619"/>
      <c r="P31" s="619"/>
      <c r="Q31" s="619"/>
      <c r="R31" s="619"/>
      <c r="S31" s="619"/>
      <c r="T31" s="619"/>
      <c r="U31" s="619" t="s">
        <v>929</v>
      </c>
      <c r="V31" s="619"/>
      <c r="W31" s="619"/>
      <c r="X31" s="619"/>
      <c r="Y31" s="619"/>
      <c r="Z31" s="619"/>
    </row>
    <row r="32" spans="1:26">
      <c r="A32" s="689" t="s">
        <v>1643</v>
      </c>
      <c r="B32" s="690"/>
      <c r="C32" s="690"/>
      <c r="D32" s="689" t="s">
        <v>1642</v>
      </c>
      <c r="E32" s="690"/>
      <c r="F32" s="690"/>
      <c r="G32" s="689" t="s">
        <v>1641</v>
      </c>
      <c r="H32" s="690"/>
      <c r="I32" s="690"/>
      <c r="J32" s="1064">
        <v>2026</v>
      </c>
      <c r="K32" s="1065"/>
      <c r="L32" s="1065"/>
      <c r="M32" s="1065"/>
      <c r="N32" s="1064" t="s">
        <v>1592</v>
      </c>
      <c r="O32" s="1065"/>
      <c r="P32" s="1065"/>
      <c r="Q32" s="1065"/>
      <c r="R32" s="1065"/>
      <c r="S32" s="1065"/>
      <c r="T32" s="1065"/>
      <c r="U32" s="1173" t="s">
        <v>1377</v>
      </c>
      <c r="V32" s="1065"/>
      <c r="W32" s="1065"/>
      <c r="X32" s="1065"/>
      <c r="Y32" s="1065"/>
      <c r="Z32" s="1065"/>
    </row>
    <row r="33" spans="1:26">
      <c r="A33" s="690"/>
      <c r="B33" s="690"/>
      <c r="C33" s="690"/>
      <c r="D33" s="690"/>
      <c r="E33" s="690"/>
      <c r="F33" s="690"/>
      <c r="G33" s="690"/>
      <c r="H33" s="690"/>
      <c r="I33" s="690"/>
      <c r="J33" s="1065"/>
      <c r="K33" s="1065"/>
      <c r="L33" s="1065"/>
      <c r="M33" s="1065"/>
      <c r="N33" s="1065"/>
      <c r="O33" s="1065"/>
      <c r="P33" s="1065"/>
      <c r="Q33" s="1065"/>
      <c r="R33" s="1065"/>
      <c r="S33" s="1065"/>
      <c r="T33" s="1065"/>
      <c r="U33" s="1065"/>
      <c r="V33" s="1065"/>
      <c r="W33" s="1065"/>
      <c r="X33" s="1065"/>
      <c r="Y33" s="1065"/>
      <c r="Z33" s="106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1489</v>
      </c>
      <c r="B36" s="806"/>
      <c r="C36" s="806"/>
      <c r="D36" s="806"/>
      <c r="E36" s="806"/>
      <c r="F36" s="806"/>
      <c r="G36" s="806"/>
      <c r="H36" s="806"/>
      <c r="I36" s="806"/>
      <c r="J36" s="806"/>
      <c r="K36" s="806"/>
      <c r="L36" s="806"/>
      <c r="M36" s="807"/>
      <c r="N36" s="627" t="s">
        <v>1620</v>
      </c>
      <c r="O36" s="628"/>
      <c r="P36" s="628"/>
      <c r="Q36" s="628"/>
      <c r="R36" s="628"/>
      <c r="S36" s="628"/>
      <c r="T36" s="629"/>
      <c r="U36" s="1159" t="s">
        <v>1339</v>
      </c>
      <c r="V36" s="1160"/>
      <c r="W36" s="1160"/>
      <c r="X36" s="1160"/>
      <c r="Y36" s="1160"/>
      <c r="Z36" s="1161"/>
    </row>
    <row r="37" spans="1:26" ht="62.45" customHeight="1">
      <c r="A37" s="808"/>
      <c r="B37" s="809"/>
      <c r="C37" s="809"/>
      <c r="D37" s="809"/>
      <c r="E37" s="809"/>
      <c r="F37" s="809"/>
      <c r="G37" s="809"/>
      <c r="H37" s="809"/>
      <c r="I37" s="809"/>
      <c r="J37" s="809"/>
      <c r="K37" s="809"/>
      <c r="L37" s="809"/>
      <c r="M37" s="810"/>
      <c r="N37" s="630"/>
      <c r="O37" s="631"/>
      <c r="P37" s="631"/>
      <c r="Q37" s="631"/>
      <c r="R37" s="631"/>
      <c r="S37" s="631"/>
      <c r="T37" s="632"/>
      <c r="U37" s="1165"/>
      <c r="V37" s="1166"/>
      <c r="W37" s="1166"/>
      <c r="X37" s="1166"/>
      <c r="Y37" s="1166"/>
      <c r="Z37" s="1167"/>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805" t="s">
        <v>1746</v>
      </c>
      <c r="B39" s="1179"/>
      <c r="C39" s="1179"/>
      <c r="D39" s="1179"/>
      <c r="E39" s="1179"/>
      <c r="F39" s="1179"/>
      <c r="G39" s="1179"/>
      <c r="H39" s="1179"/>
      <c r="I39" s="1179"/>
      <c r="J39" s="1179"/>
      <c r="K39" s="1179"/>
      <c r="L39" s="1179"/>
      <c r="M39" s="1179"/>
      <c r="N39" s="1179"/>
      <c r="O39" s="1179"/>
      <c r="P39" s="1179"/>
      <c r="Q39" s="1179"/>
      <c r="R39" s="1179"/>
      <c r="S39" s="1179"/>
      <c r="T39" s="1179"/>
      <c r="U39" s="1179"/>
      <c r="V39" s="1179"/>
      <c r="W39" s="1179"/>
      <c r="X39" s="1179"/>
      <c r="Y39" s="1179"/>
      <c r="Z39" s="1180"/>
    </row>
    <row r="40" spans="1:26">
      <c r="A40" s="1181"/>
      <c r="B40" s="1182"/>
      <c r="C40" s="1182"/>
      <c r="D40" s="1182"/>
      <c r="E40" s="1182"/>
      <c r="F40" s="1182"/>
      <c r="G40" s="1182"/>
      <c r="H40" s="1182"/>
      <c r="I40" s="1182"/>
      <c r="J40" s="1182"/>
      <c r="K40" s="1182"/>
      <c r="L40" s="1182"/>
      <c r="M40" s="1182"/>
      <c r="N40" s="1182"/>
      <c r="O40" s="1182"/>
      <c r="P40" s="1182"/>
      <c r="Q40" s="1182"/>
      <c r="R40" s="1182"/>
      <c r="S40" s="1182"/>
      <c r="T40" s="1182"/>
      <c r="U40" s="1182"/>
      <c r="V40" s="1182"/>
      <c r="W40" s="1182"/>
      <c r="X40" s="1182"/>
      <c r="Y40" s="1182"/>
      <c r="Z40" s="1183"/>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811" t="s">
        <v>1745</v>
      </c>
      <c r="B43" s="812"/>
      <c r="C43" s="812"/>
      <c r="D43" s="812"/>
      <c r="E43" s="812"/>
      <c r="F43" s="812"/>
      <c r="G43" s="812"/>
      <c r="H43" s="812"/>
      <c r="I43" s="812"/>
      <c r="J43" s="812"/>
      <c r="K43" s="812"/>
      <c r="L43" s="812"/>
      <c r="M43" s="812"/>
      <c r="N43" s="811" t="s">
        <v>1586</v>
      </c>
      <c r="O43" s="812"/>
      <c r="P43" s="812"/>
      <c r="Q43" s="812"/>
      <c r="R43" s="812"/>
      <c r="S43" s="812"/>
      <c r="T43" s="812"/>
      <c r="U43" s="721" t="s">
        <v>1416</v>
      </c>
      <c r="V43" s="722"/>
      <c r="W43" s="722"/>
      <c r="X43" s="722"/>
      <c r="Y43" s="722"/>
      <c r="Z43" s="722"/>
    </row>
    <row r="44" spans="1:26">
      <c r="A44" s="812"/>
      <c r="B44" s="812"/>
      <c r="C44" s="812"/>
      <c r="D44" s="812"/>
      <c r="E44" s="812"/>
      <c r="F44" s="812"/>
      <c r="G44" s="812"/>
      <c r="H44" s="812"/>
      <c r="I44" s="812"/>
      <c r="J44" s="812"/>
      <c r="K44" s="812"/>
      <c r="L44" s="812"/>
      <c r="M44" s="812"/>
      <c r="N44" s="812"/>
      <c r="O44" s="812"/>
      <c r="P44" s="812"/>
      <c r="Q44" s="812"/>
      <c r="R44" s="812"/>
      <c r="S44" s="812"/>
      <c r="T44" s="812"/>
      <c r="U44" s="722"/>
      <c r="V44" s="722"/>
      <c r="W44" s="722"/>
      <c r="X44" s="722"/>
      <c r="Y44" s="722"/>
      <c r="Z44" s="722"/>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1175" t="s">
        <v>1744</v>
      </c>
      <c r="B46" s="1102"/>
      <c r="C46" s="1102"/>
      <c r="D46" s="1102"/>
      <c r="E46" s="1102"/>
      <c r="F46" s="1102"/>
      <c r="G46" s="1102"/>
      <c r="H46" s="1102"/>
      <c r="I46" s="1102"/>
      <c r="J46" s="1102"/>
      <c r="K46" s="1102"/>
      <c r="L46" s="1102"/>
      <c r="M46" s="1102"/>
      <c r="N46" s="1064" t="s">
        <v>1684</v>
      </c>
      <c r="O46" s="1065"/>
      <c r="P46" s="1065"/>
      <c r="Q46" s="1065"/>
      <c r="R46" s="1065"/>
      <c r="S46" s="1065"/>
      <c r="T46" s="1065"/>
      <c r="U46" s="1178" t="s">
        <v>1743</v>
      </c>
      <c r="V46" s="690"/>
      <c r="W46" s="690"/>
      <c r="X46" s="690"/>
      <c r="Y46" s="690"/>
      <c r="Z46" s="690"/>
    </row>
    <row r="47" spans="1:26">
      <c r="A47" s="1176"/>
      <c r="B47" s="1176"/>
      <c r="C47" s="1176"/>
      <c r="D47" s="1176"/>
      <c r="E47" s="1176"/>
      <c r="F47" s="1176"/>
      <c r="G47" s="1176"/>
      <c r="H47" s="1176"/>
      <c r="I47" s="1176"/>
      <c r="J47" s="1176"/>
      <c r="K47" s="1176"/>
      <c r="L47" s="1176"/>
      <c r="M47" s="1176"/>
      <c r="N47" s="1177"/>
      <c r="O47" s="1177"/>
      <c r="P47" s="1177"/>
      <c r="Q47" s="1177"/>
      <c r="R47" s="1177"/>
      <c r="S47" s="1177"/>
      <c r="T47" s="1177"/>
      <c r="U47" s="729"/>
      <c r="V47" s="729"/>
      <c r="W47" s="729"/>
      <c r="X47" s="729"/>
      <c r="Y47" s="729"/>
      <c r="Z47" s="729"/>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48.6"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36.6" customHeight="1">
      <c r="A51" s="1102" t="s">
        <v>1617</v>
      </c>
      <c r="B51" s="1102"/>
      <c r="C51" s="1102"/>
      <c r="D51" s="1102"/>
      <c r="E51" s="1102"/>
      <c r="F51" s="1102"/>
      <c r="G51" s="1102"/>
      <c r="H51" s="1102"/>
      <c r="I51" s="1102"/>
      <c r="J51" s="1102" t="s">
        <v>1574</v>
      </c>
      <c r="K51" s="1102"/>
      <c r="L51" s="1102"/>
      <c r="M51" s="1102"/>
      <c r="N51" s="1102"/>
      <c r="O51" s="1102"/>
      <c r="P51" s="1102"/>
      <c r="Q51" s="1102"/>
      <c r="R51" s="1102" t="s">
        <v>1573</v>
      </c>
      <c r="S51" s="1102"/>
      <c r="T51" s="1102"/>
      <c r="U51" s="1102"/>
      <c r="V51" s="1102"/>
      <c r="W51" s="1102"/>
      <c r="X51" s="1102"/>
      <c r="Y51" s="1102"/>
      <c r="Z51" s="1102"/>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2">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EE3F7EA0-5725-4237-9A4D-427DC1D0A1E0}"/>
    <hyperlink ref="U17" r:id="rId2" xr:uid="{D1A893AB-22F1-47F9-B348-EE05C594DACF}"/>
    <hyperlink ref="U36" r:id="rId3" xr:uid="{1A6B3ABF-4ADD-47C5-AF19-AB6C1FCBAA26}"/>
  </hyperlinks>
  <pageMargins left="0.7" right="0.7" top="0.75" bottom="0.75" header="0.3" footer="0.3"/>
  <pageSetup scale="71" orientation="portrait" horizontalDpi="4294967293" verticalDpi="300" r:id="rId4"/>
  <drawing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5BE42-0A54-465F-A054-1026E7FB429C}">
  <sheetPr>
    <pageSetUpPr fitToPage="1"/>
  </sheetPr>
  <dimension ref="A1:Z53"/>
  <sheetViews>
    <sheetView topLeftCell="A50" zoomScale="160" zoomScaleNormal="160" workbookViewId="0">
      <selection activeCell="J49" sqref="J49:Q50"/>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787" t="s">
        <v>1764</v>
      </c>
      <c r="D6" s="787"/>
      <c r="E6" s="787"/>
      <c r="F6" s="787"/>
      <c r="G6" s="787"/>
      <c r="H6" s="787"/>
      <c r="I6" s="787"/>
      <c r="J6" s="787"/>
      <c r="K6" s="787"/>
      <c r="L6" s="787"/>
      <c r="M6" s="787"/>
      <c r="N6" s="787"/>
      <c r="O6" s="787"/>
      <c r="P6" s="787"/>
      <c r="Q6" s="787"/>
      <c r="R6" s="787"/>
      <c r="S6" s="141"/>
      <c r="T6" s="141"/>
      <c r="U6" s="141"/>
      <c r="V6" s="379" t="s">
        <v>1721</v>
      </c>
      <c r="W6" s="379"/>
      <c r="X6" s="1138">
        <v>46050</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1169" t="s">
        <v>1605</v>
      </c>
      <c r="B8" s="1155"/>
      <c r="C8" s="1155"/>
      <c r="D8" s="1155"/>
      <c r="E8" s="1155"/>
      <c r="F8" s="1155"/>
      <c r="G8" s="1155"/>
      <c r="H8" s="1156" t="s">
        <v>1752</v>
      </c>
      <c r="I8" s="1155"/>
      <c r="J8" s="1155"/>
      <c r="K8" s="1155"/>
      <c r="L8" s="1155"/>
      <c r="M8" s="1155"/>
      <c r="N8" s="1155"/>
      <c r="O8" s="1155"/>
      <c r="P8" s="1155"/>
      <c r="Q8" s="1155"/>
      <c r="R8" s="1155"/>
      <c r="S8" s="1155"/>
      <c r="T8" s="1155"/>
      <c r="U8" s="1155"/>
      <c r="V8" s="1155"/>
      <c r="W8" s="1155"/>
      <c r="X8" s="1155"/>
      <c r="Y8" s="1155"/>
      <c r="Z8" s="1170"/>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021" t="s">
        <v>1751</v>
      </c>
      <c r="B10" s="1022"/>
      <c r="C10" s="1022"/>
      <c r="D10" s="1022"/>
      <c r="E10" s="1022"/>
      <c r="F10" s="1022"/>
      <c r="G10" s="1022"/>
      <c r="H10" s="1022"/>
      <c r="I10" s="1022"/>
      <c r="J10" s="1022"/>
      <c r="K10" s="1022"/>
      <c r="L10" s="1022"/>
      <c r="M10" s="1022"/>
      <c r="N10" s="1022"/>
      <c r="O10" s="1022"/>
      <c r="P10" s="1022"/>
      <c r="Q10" s="1022"/>
      <c r="R10" s="1022"/>
      <c r="S10" s="1022"/>
      <c r="T10" s="1022"/>
      <c r="U10" s="1022"/>
      <c r="V10" s="1022"/>
      <c r="W10" s="1022"/>
      <c r="X10" s="1022"/>
      <c r="Y10" s="1022"/>
      <c r="Z10" s="1023"/>
    </row>
    <row r="11" spans="1:26">
      <c r="A11" s="1024"/>
      <c r="B11" s="1025"/>
      <c r="C11" s="1025"/>
      <c r="D11" s="1025"/>
      <c r="E11" s="1025"/>
      <c r="F11" s="1025"/>
      <c r="G11" s="1025"/>
      <c r="H11" s="1025"/>
      <c r="I11" s="1025"/>
      <c r="J11" s="1025"/>
      <c r="K11" s="1025"/>
      <c r="L11" s="1025"/>
      <c r="M11" s="1025"/>
      <c r="N11" s="1025"/>
      <c r="O11" s="1025"/>
      <c r="P11" s="1025"/>
      <c r="Q11" s="1025"/>
      <c r="R11" s="1025"/>
      <c r="S11" s="1025"/>
      <c r="T11" s="1025"/>
      <c r="U11" s="1025"/>
      <c r="V11" s="1025"/>
      <c r="W11" s="1025"/>
      <c r="X11" s="1025"/>
      <c r="Y11" s="1025"/>
      <c r="Z11" s="1026"/>
    </row>
    <row r="12" spans="1:26" ht="25.9" customHeight="1">
      <c r="A12" s="918" t="s">
        <v>1750</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1186" t="s">
        <v>1749</v>
      </c>
      <c r="B13" s="1186"/>
      <c r="C13" s="1186"/>
      <c r="D13" s="1186"/>
      <c r="E13" s="1186"/>
      <c r="F13" s="1186"/>
      <c r="G13" s="1186"/>
      <c r="H13" s="1186"/>
      <c r="I13" s="1186"/>
      <c r="J13" s="1186"/>
      <c r="K13" s="1186"/>
      <c r="L13" s="1186"/>
      <c r="M13" s="1186"/>
      <c r="N13" s="1186"/>
      <c r="O13" s="1186"/>
      <c r="P13" s="1186"/>
      <c r="Q13" s="1186"/>
      <c r="R13" s="1186"/>
      <c r="S13" s="1186"/>
      <c r="T13" s="1186"/>
      <c r="U13" s="1186"/>
      <c r="V13" s="1186"/>
      <c r="W13" s="1186"/>
      <c r="X13" s="1186"/>
      <c r="Y13" s="1186"/>
      <c r="Z13" s="1186"/>
    </row>
    <row r="14" spans="1:26">
      <c r="A14" s="1186"/>
      <c r="B14" s="1186"/>
      <c r="C14" s="1186"/>
      <c r="D14" s="1186"/>
      <c r="E14" s="1186"/>
      <c r="F14" s="1186"/>
      <c r="G14" s="1186"/>
      <c r="H14" s="1186"/>
      <c r="I14" s="1186"/>
      <c r="J14" s="1186"/>
      <c r="K14" s="1186"/>
      <c r="L14" s="1186"/>
      <c r="M14" s="1186"/>
      <c r="N14" s="1186"/>
      <c r="O14" s="1186"/>
      <c r="P14" s="1186"/>
      <c r="Q14" s="1186"/>
      <c r="R14" s="1186"/>
      <c r="S14" s="1186"/>
      <c r="T14" s="1186"/>
      <c r="U14" s="1186"/>
      <c r="V14" s="1186"/>
      <c r="W14" s="1186"/>
      <c r="X14" s="1186"/>
      <c r="Y14" s="1186"/>
      <c r="Z14" s="1186"/>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1066" t="s">
        <v>1748</v>
      </c>
      <c r="B17" s="1067"/>
      <c r="C17" s="811" t="s">
        <v>1754</v>
      </c>
      <c r="D17" s="812"/>
      <c r="E17" s="812"/>
      <c r="F17" s="812"/>
      <c r="G17" s="812"/>
      <c r="H17" s="812"/>
      <c r="I17" s="812"/>
      <c r="J17" s="812"/>
      <c r="K17" s="812"/>
      <c r="L17" s="812"/>
      <c r="M17" s="812"/>
      <c r="N17" s="812"/>
      <c r="O17" s="812"/>
      <c r="P17" s="812"/>
      <c r="Q17" s="812"/>
      <c r="R17" s="812"/>
      <c r="S17" s="812"/>
      <c r="T17" s="812"/>
      <c r="U17" s="766" t="s">
        <v>1339</v>
      </c>
      <c r="V17" s="692"/>
      <c r="W17" s="692"/>
      <c r="X17" s="692"/>
      <c r="Y17" s="692"/>
      <c r="Z17" s="692"/>
    </row>
    <row r="18" spans="1:26" ht="28.15" customHeight="1">
      <c r="A18" s="1067"/>
      <c r="B18" s="1067"/>
      <c r="C18" s="812"/>
      <c r="D18" s="812"/>
      <c r="E18" s="812"/>
      <c r="F18" s="812"/>
      <c r="G18" s="812"/>
      <c r="H18" s="812"/>
      <c r="I18" s="812"/>
      <c r="J18" s="812"/>
      <c r="K18" s="812"/>
      <c r="L18" s="812"/>
      <c r="M18" s="812"/>
      <c r="N18" s="812"/>
      <c r="O18" s="812"/>
      <c r="P18" s="812"/>
      <c r="Q18" s="812"/>
      <c r="R18" s="812"/>
      <c r="S18" s="812"/>
      <c r="T18" s="81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13" t="s">
        <v>1490</v>
      </c>
      <c r="B20" s="814"/>
      <c r="C20" s="814"/>
      <c r="D20" s="814"/>
      <c r="E20" s="814"/>
      <c r="F20" s="814"/>
      <c r="G20" s="814"/>
      <c r="H20" s="814"/>
      <c r="I20" s="814"/>
      <c r="J20" s="814"/>
      <c r="K20" s="814"/>
      <c r="L20" s="814"/>
      <c r="M20" s="814"/>
      <c r="N20" s="814"/>
      <c r="O20" s="815"/>
      <c r="P20" s="1184" t="s">
        <v>1452</v>
      </c>
      <c r="Q20" s="1185"/>
      <c r="R20" s="1185"/>
      <c r="S20" s="1185"/>
      <c r="T20" s="1185"/>
      <c r="U20" s="1064" t="s">
        <v>1374</v>
      </c>
      <c r="V20" s="1065"/>
      <c r="W20" s="1065"/>
      <c r="X20" s="1065"/>
      <c r="Y20" s="1065"/>
      <c r="Z20" s="1065"/>
    </row>
    <row r="21" spans="1:26">
      <c r="A21" s="816"/>
      <c r="B21" s="817"/>
      <c r="C21" s="817"/>
      <c r="D21" s="817"/>
      <c r="E21" s="817"/>
      <c r="F21" s="817"/>
      <c r="G21" s="817"/>
      <c r="H21" s="817"/>
      <c r="I21" s="817"/>
      <c r="J21" s="817"/>
      <c r="K21" s="817"/>
      <c r="L21" s="817"/>
      <c r="M21" s="817"/>
      <c r="N21" s="817"/>
      <c r="O21" s="818"/>
      <c r="P21" s="1185"/>
      <c r="Q21" s="1185"/>
      <c r="R21" s="1185"/>
      <c r="S21" s="1185"/>
      <c r="T21" s="118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813" t="s">
        <v>1540</v>
      </c>
      <c r="B23" s="814"/>
      <c r="C23" s="814"/>
      <c r="D23" s="814"/>
      <c r="E23" s="814"/>
      <c r="F23" s="814"/>
      <c r="G23" s="814"/>
      <c r="H23" s="814"/>
      <c r="I23" s="814"/>
      <c r="J23" s="814"/>
      <c r="K23" s="814"/>
      <c r="L23" s="814"/>
      <c r="M23" s="814"/>
      <c r="N23" s="814"/>
      <c r="O23" s="814"/>
      <c r="P23" s="814"/>
      <c r="Q23" s="814"/>
      <c r="R23" s="814"/>
      <c r="S23" s="814"/>
      <c r="T23" s="815"/>
      <c r="U23" s="883" t="s">
        <v>1589</v>
      </c>
      <c r="V23" s="883"/>
      <c r="W23" s="883"/>
      <c r="X23" s="883"/>
      <c r="Y23" s="883"/>
      <c r="Z23" s="883"/>
    </row>
    <row r="24" spans="1:26">
      <c r="A24" s="816"/>
      <c r="B24" s="817"/>
      <c r="C24" s="817"/>
      <c r="D24" s="817"/>
      <c r="E24" s="817"/>
      <c r="F24" s="817"/>
      <c r="G24" s="817"/>
      <c r="H24" s="817"/>
      <c r="I24" s="817"/>
      <c r="J24" s="817"/>
      <c r="K24" s="817"/>
      <c r="L24" s="817"/>
      <c r="M24" s="817"/>
      <c r="N24" s="817"/>
      <c r="O24" s="817"/>
      <c r="P24" s="817"/>
      <c r="Q24" s="817"/>
      <c r="R24" s="817"/>
      <c r="S24" s="817"/>
      <c r="T24" s="818"/>
      <c r="U24" s="884"/>
      <c r="V24" s="884"/>
      <c r="W24" s="884"/>
      <c r="X24" s="884"/>
      <c r="Y24" s="884"/>
      <c r="Z24" s="88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636">
        <v>2025</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30" customHeight="1">
      <c r="A29" s="635" t="s">
        <v>1596</v>
      </c>
      <c r="B29" s="636"/>
      <c r="C29" s="636"/>
      <c r="D29" s="636"/>
      <c r="E29" s="636"/>
      <c r="F29" s="636"/>
      <c r="G29" s="636"/>
      <c r="H29" s="636"/>
      <c r="I29" s="636"/>
      <c r="J29" s="635">
        <v>2025</v>
      </c>
      <c r="K29" s="636"/>
      <c r="L29" s="636"/>
      <c r="M29" s="636"/>
      <c r="N29" s="635" t="s">
        <v>1592</v>
      </c>
      <c r="O29" s="636"/>
      <c r="P29" s="636"/>
      <c r="Q29" s="636"/>
      <c r="R29" s="636"/>
      <c r="S29" s="636"/>
      <c r="T29" s="636"/>
      <c r="U29" s="1174" t="s">
        <v>1755</v>
      </c>
      <c r="V29" s="812"/>
      <c r="W29" s="812"/>
      <c r="X29" s="812"/>
      <c r="Y29" s="812"/>
      <c r="Z29" s="812"/>
    </row>
    <row r="30" spans="1:26">
      <c r="A30" s="619" t="s">
        <v>934</v>
      </c>
      <c r="B30" s="619"/>
      <c r="C30" s="619"/>
      <c r="D30" s="619"/>
      <c r="E30" s="619"/>
      <c r="F30" s="619"/>
      <c r="G30" s="619"/>
      <c r="H30" s="619"/>
      <c r="I30" s="619"/>
      <c r="J30" s="619" t="s">
        <v>935</v>
      </c>
      <c r="K30" s="619"/>
      <c r="L30" s="619"/>
      <c r="M30" s="619"/>
      <c r="N30" s="619"/>
      <c r="O30" s="619"/>
      <c r="P30" s="619"/>
      <c r="Q30" s="619"/>
      <c r="R30" s="619"/>
      <c r="S30" s="619"/>
      <c r="T30" s="619"/>
      <c r="U30" s="619"/>
      <c r="V30" s="619"/>
      <c r="W30" s="619"/>
      <c r="X30" s="619"/>
      <c r="Y30" s="619"/>
      <c r="Z30" s="619"/>
    </row>
    <row r="31" spans="1:26">
      <c r="A31" s="637" t="s">
        <v>936</v>
      </c>
      <c r="B31" s="637"/>
      <c r="C31" s="637"/>
      <c r="D31" s="638" t="s">
        <v>937</v>
      </c>
      <c r="E31" s="638"/>
      <c r="F31" s="638"/>
      <c r="G31" s="639" t="s">
        <v>938</v>
      </c>
      <c r="H31" s="639"/>
      <c r="I31" s="639"/>
      <c r="J31" s="619" t="s">
        <v>927</v>
      </c>
      <c r="K31" s="619"/>
      <c r="L31" s="619"/>
      <c r="M31" s="619"/>
      <c r="N31" s="619" t="s">
        <v>928</v>
      </c>
      <c r="O31" s="619"/>
      <c r="P31" s="619"/>
      <c r="Q31" s="619"/>
      <c r="R31" s="619"/>
      <c r="S31" s="619"/>
      <c r="T31" s="619"/>
      <c r="U31" s="619" t="s">
        <v>929</v>
      </c>
      <c r="V31" s="619"/>
      <c r="W31" s="619"/>
      <c r="X31" s="619"/>
      <c r="Y31" s="619"/>
      <c r="Z31" s="619"/>
    </row>
    <row r="32" spans="1:26">
      <c r="A32" s="689" t="s">
        <v>1643</v>
      </c>
      <c r="B32" s="690"/>
      <c r="C32" s="690"/>
      <c r="D32" s="689" t="s">
        <v>1642</v>
      </c>
      <c r="E32" s="690"/>
      <c r="F32" s="690"/>
      <c r="G32" s="689" t="s">
        <v>1641</v>
      </c>
      <c r="H32" s="690"/>
      <c r="I32" s="690"/>
      <c r="J32" s="1064">
        <v>2026</v>
      </c>
      <c r="K32" s="1065"/>
      <c r="L32" s="1065"/>
      <c r="M32" s="1065"/>
      <c r="N32" s="1064" t="s">
        <v>1592</v>
      </c>
      <c r="O32" s="1065"/>
      <c r="P32" s="1065"/>
      <c r="Q32" s="1065"/>
      <c r="R32" s="1065"/>
      <c r="S32" s="1065"/>
      <c r="T32" s="1065"/>
      <c r="U32" s="1173" t="s">
        <v>1377</v>
      </c>
      <c r="V32" s="1065"/>
      <c r="W32" s="1065"/>
      <c r="X32" s="1065"/>
      <c r="Y32" s="1065"/>
      <c r="Z32" s="1065"/>
    </row>
    <row r="33" spans="1:26">
      <c r="A33" s="690"/>
      <c r="B33" s="690"/>
      <c r="C33" s="690"/>
      <c r="D33" s="690"/>
      <c r="E33" s="690"/>
      <c r="F33" s="690"/>
      <c r="G33" s="690"/>
      <c r="H33" s="690"/>
      <c r="I33" s="690"/>
      <c r="J33" s="1065"/>
      <c r="K33" s="1065"/>
      <c r="L33" s="1065"/>
      <c r="M33" s="1065"/>
      <c r="N33" s="1065"/>
      <c r="O33" s="1065"/>
      <c r="P33" s="1065"/>
      <c r="Q33" s="1065"/>
      <c r="R33" s="1065"/>
      <c r="S33" s="1065"/>
      <c r="T33" s="1065"/>
      <c r="U33" s="1065"/>
      <c r="V33" s="1065"/>
      <c r="W33" s="1065"/>
      <c r="X33" s="1065"/>
      <c r="Y33" s="1065"/>
      <c r="Z33" s="106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05" t="s">
        <v>1540</v>
      </c>
      <c r="B36" s="806"/>
      <c r="C36" s="806"/>
      <c r="D36" s="806"/>
      <c r="E36" s="806"/>
      <c r="F36" s="806"/>
      <c r="G36" s="806"/>
      <c r="H36" s="806"/>
      <c r="I36" s="806"/>
      <c r="J36" s="806"/>
      <c r="K36" s="806"/>
      <c r="L36" s="806"/>
      <c r="M36" s="807"/>
      <c r="N36" s="627" t="s">
        <v>1589</v>
      </c>
      <c r="O36" s="628"/>
      <c r="P36" s="628"/>
      <c r="Q36" s="628"/>
      <c r="R36" s="628"/>
      <c r="S36" s="628"/>
      <c r="T36" s="629"/>
      <c r="U36" s="1030" t="s">
        <v>1339</v>
      </c>
      <c r="V36" s="1031"/>
      <c r="W36" s="1031"/>
      <c r="X36" s="1031"/>
      <c r="Y36" s="1031"/>
      <c r="Z36" s="1032"/>
    </row>
    <row r="37" spans="1:26" ht="30.6" customHeight="1">
      <c r="A37" s="808"/>
      <c r="B37" s="809"/>
      <c r="C37" s="809"/>
      <c r="D37" s="809"/>
      <c r="E37" s="809"/>
      <c r="F37" s="809"/>
      <c r="G37" s="809"/>
      <c r="H37" s="809"/>
      <c r="I37" s="809"/>
      <c r="J37" s="809"/>
      <c r="K37" s="809"/>
      <c r="L37" s="809"/>
      <c r="M37" s="810"/>
      <c r="N37" s="630"/>
      <c r="O37" s="631"/>
      <c r="P37" s="631"/>
      <c r="Q37" s="631"/>
      <c r="R37" s="631"/>
      <c r="S37" s="631"/>
      <c r="T37" s="632"/>
      <c r="U37" s="1033"/>
      <c r="V37" s="1034"/>
      <c r="W37" s="1034"/>
      <c r="X37" s="1034"/>
      <c r="Y37" s="1034"/>
      <c r="Z37" s="1035"/>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805" t="s">
        <v>1753</v>
      </c>
      <c r="B39" s="1179"/>
      <c r="C39" s="1179"/>
      <c r="D39" s="1179"/>
      <c r="E39" s="1179"/>
      <c r="F39" s="1179"/>
      <c r="G39" s="1179"/>
      <c r="H39" s="1179"/>
      <c r="I39" s="1179"/>
      <c r="J39" s="1179"/>
      <c r="K39" s="1179"/>
      <c r="L39" s="1179"/>
      <c r="M39" s="1179"/>
      <c r="N39" s="1179"/>
      <c r="O39" s="1179"/>
      <c r="P39" s="1179"/>
      <c r="Q39" s="1179"/>
      <c r="R39" s="1179"/>
      <c r="S39" s="1179"/>
      <c r="T39" s="1179"/>
      <c r="U39" s="1179"/>
      <c r="V39" s="1179"/>
      <c r="W39" s="1179"/>
      <c r="X39" s="1179"/>
      <c r="Y39" s="1179"/>
      <c r="Z39" s="1180"/>
    </row>
    <row r="40" spans="1:26">
      <c r="A40" s="1181"/>
      <c r="B40" s="1182"/>
      <c r="C40" s="1182"/>
      <c r="D40" s="1182"/>
      <c r="E40" s="1182"/>
      <c r="F40" s="1182"/>
      <c r="G40" s="1182"/>
      <c r="H40" s="1182"/>
      <c r="I40" s="1182"/>
      <c r="J40" s="1182"/>
      <c r="K40" s="1182"/>
      <c r="L40" s="1182"/>
      <c r="M40" s="1182"/>
      <c r="N40" s="1182"/>
      <c r="O40" s="1182"/>
      <c r="P40" s="1182"/>
      <c r="Q40" s="1182"/>
      <c r="R40" s="1182"/>
      <c r="S40" s="1182"/>
      <c r="T40" s="1182"/>
      <c r="U40" s="1182"/>
      <c r="V40" s="1182"/>
      <c r="W40" s="1182"/>
      <c r="X40" s="1182"/>
      <c r="Y40" s="1182"/>
      <c r="Z40" s="1183"/>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811" t="s">
        <v>1745</v>
      </c>
      <c r="B43" s="812"/>
      <c r="C43" s="812"/>
      <c r="D43" s="812"/>
      <c r="E43" s="812"/>
      <c r="F43" s="812"/>
      <c r="G43" s="812"/>
      <c r="H43" s="812"/>
      <c r="I43" s="812"/>
      <c r="J43" s="812"/>
      <c r="K43" s="812"/>
      <c r="L43" s="812"/>
      <c r="M43" s="812"/>
      <c r="N43" s="811" t="s">
        <v>1586</v>
      </c>
      <c r="O43" s="812"/>
      <c r="P43" s="812"/>
      <c r="Q43" s="812"/>
      <c r="R43" s="812"/>
      <c r="S43" s="812"/>
      <c r="T43" s="812"/>
      <c r="U43" s="721" t="s">
        <v>1416</v>
      </c>
      <c r="V43" s="722"/>
      <c r="W43" s="722"/>
      <c r="X43" s="722"/>
      <c r="Y43" s="722"/>
      <c r="Z43" s="722"/>
    </row>
    <row r="44" spans="1:26">
      <c r="A44" s="812"/>
      <c r="B44" s="812"/>
      <c r="C44" s="812"/>
      <c r="D44" s="812"/>
      <c r="E44" s="812"/>
      <c r="F44" s="812"/>
      <c r="G44" s="812"/>
      <c r="H44" s="812"/>
      <c r="I44" s="812"/>
      <c r="J44" s="812"/>
      <c r="K44" s="812"/>
      <c r="L44" s="812"/>
      <c r="M44" s="812"/>
      <c r="N44" s="812"/>
      <c r="O44" s="812"/>
      <c r="P44" s="812"/>
      <c r="Q44" s="812"/>
      <c r="R44" s="812"/>
      <c r="S44" s="812"/>
      <c r="T44" s="812"/>
      <c r="U44" s="722"/>
      <c r="V44" s="722"/>
      <c r="W44" s="722"/>
      <c r="X44" s="722"/>
      <c r="Y44" s="722"/>
      <c r="Z44" s="722"/>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1175" t="s">
        <v>1744</v>
      </c>
      <c r="B46" s="1102"/>
      <c r="C46" s="1102"/>
      <c r="D46" s="1102"/>
      <c r="E46" s="1102"/>
      <c r="F46" s="1102"/>
      <c r="G46" s="1102"/>
      <c r="H46" s="1102"/>
      <c r="I46" s="1102"/>
      <c r="J46" s="1102"/>
      <c r="K46" s="1102"/>
      <c r="L46" s="1102"/>
      <c r="M46" s="1102"/>
      <c r="N46" s="1064" t="s">
        <v>1684</v>
      </c>
      <c r="O46" s="1065"/>
      <c r="P46" s="1065"/>
      <c r="Q46" s="1065"/>
      <c r="R46" s="1065"/>
      <c r="S46" s="1065"/>
      <c r="T46" s="1065"/>
      <c r="U46" s="1178" t="s">
        <v>1743</v>
      </c>
      <c r="V46" s="690"/>
      <c r="W46" s="690"/>
      <c r="X46" s="690"/>
      <c r="Y46" s="690"/>
      <c r="Z46" s="690"/>
    </row>
    <row r="47" spans="1:26">
      <c r="A47" s="1176"/>
      <c r="B47" s="1176"/>
      <c r="C47" s="1176"/>
      <c r="D47" s="1176"/>
      <c r="E47" s="1176"/>
      <c r="F47" s="1176"/>
      <c r="G47" s="1176"/>
      <c r="H47" s="1176"/>
      <c r="I47" s="1176"/>
      <c r="J47" s="1176"/>
      <c r="K47" s="1176"/>
      <c r="L47" s="1176"/>
      <c r="M47" s="1176"/>
      <c r="N47" s="1177"/>
      <c r="O47" s="1177"/>
      <c r="P47" s="1177"/>
      <c r="Q47" s="1177"/>
      <c r="R47" s="1177"/>
      <c r="S47" s="1177"/>
      <c r="T47" s="1177"/>
      <c r="U47" s="729"/>
      <c r="V47" s="729"/>
      <c r="W47" s="729"/>
      <c r="X47" s="729"/>
      <c r="Y47" s="729"/>
      <c r="Z47" s="729"/>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58.15"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33.6" customHeight="1">
      <c r="A51" s="1102" t="s">
        <v>1617</v>
      </c>
      <c r="B51" s="1102"/>
      <c r="C51" s="1102"/>
      <c r="D51" s="1102"/>
      <c r="E51" s="1102"/>
      <c r="F51" s="1102"/>
      <c r="G51" s="1102"/>
      <c r="H51" s="1102"/>
      <c r="I51" s="1102"/>
      <c r="J51" s="1102" t="s">
        <v>1574</v>
      </c>
      <c r="K51" s="1102"/>
      <c r="L51" s="1102"/>
      <c r="M51" s="1102"/>
      <c r="N51" s="1102"/>
      <c r="O51" s="1102"/>
      <c r="P51" s="1102"/>
      <c r="Q51" s="1102"/>
      <c r="R51" s="1102" t="s">
        <v>1573</v>
      </c>
      <c r="S51" s="1102"/>
      <c r="T51" s="1102"/>
      <c r="U51" s="1102"/>
      <c r="V51" s="1102"/>
      <c r="W51" s="1102"/>
      <c r="X51" s="1102"/>
      <c r="Y51" s="1102"/>
      <c r="Z51" s="1102"/>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2">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A23:T24"/>
    <mergeCell ref="U23:Z24"/>
    <mergeCell ref="A25:G25"/>
    <mergeCell ref="H25:O25"/>
    <mergeCell ref="P25:Z25"/>
    <mergeCell ref="J29:M29"/>
    <mergeCell ref="N29:T29"/>
    <mergeCell ref="A26:G26"/>
    <mergeCell ref="H26:O26"/>
    <mergeCell ref="P26:Z26"/>
    <mergeCell ref="A27:I28"/>
    <mergeCell ref="J27:Z27"/>
    <mergeCell ref="J28:M28"/>
    <mergeCell ref="N28:T28"/>
    <mergeCell ref="U28:Z28"/>
    <mergeCell ref="U29:Z29"/>
    <mergeCell ref="A29:I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9AB25F3E-D4EF-475D-8939-85F08A59CF09}"/>
    <hyperlink ref="U17" r:id="rId2" xr:uid="{36CCC6BC-C703-4CEF-B607-AF2230BA159D}"/>
    <hyperlink ref="U36" r:id="rId3" xr:uid="{02F89BEE-EAB5-431C-9D5F-9D51F0623B57}"/>
  </hyperlinks>
  <pageMargins left="0.7" right="0.7" top="0.75" bottom="0.75" header="0.3" footer="0.3"/>
  <pageSetup scale="77" orientation="portrait" horizontalDpi="4294967293" verticalDpi="300" r:id="rId4"/>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0E031-E875-41C7-BFAC-86F31EBF10E7}">
  <sheetPr>
    <tabColor theme="4" tint="0.79998168889431442"/>
    <pageSetUpPr fitToPage="1"/>
  </sheetPr>
  <dimension ref="A1:Z54"/>
  <sheetViews>
    <sheetView topLeftCell="A14" zoomScale="130" zoomScaleNormal="130" workbookViewId="0">
      <selection activeCell="H26" sqref="H26:O26"/>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12"/>
      <c r="B1" s="612"/>
      <c r="C1" s="612"/>
      <c r="D1" s="612"/>
      <c r="E1" s="612"/>
      <c r="F1" s="612"/>
      <c r="G1" s="612"/>
      <c r="H1" s="612"/>
      <c r="I1" s="612"/>
      <c r="J1" s="612"/>
      <c r="K1" s="612"/>
      <c r="L1" s="612"/>
      <c r="M1" s="612"/>
      <c r="N1" s="612"/>
      <c r="O1" s="612"/>
      <c r="P1" s="612"/>
      <c r="Q1" s="612"/>
      <c r="R1" s="612"/>
      <c r="S1" s="612"/>
      <c r="T1" s="612"/>
      <c r="U1" s="612"/>
      <c r="V1" s="612"/>
      <c r="W1" s="612"/>
      <c r="X1" s="612"/>
      <c r="Y1" s="612"/>
      <c r="Z1" s="612"/>
    </row>
    <row r="2" spans="1:26" ht="15.75">
      <c r="A2" s="613"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13"/>
    </row>
    <row r="3" spans="1:26" ht="15.75">
      <c r="A3" s="613"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13"/>
    </row>
    <row r="4" spans="1:26" ht="15.75">
      <c r="A4" s="613"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13"/>
    </row>
    <row r="5" spans="1:26">
      <c r="A5" s="614"/>
      <c r="B5" s="614"/>
      <c r="C5" s="614"/>
      <c r="D5" s="614"/>
      <c r="E5" s="614"/>
      <c r="F5" s="614"/>
      <c r="G5" s="614"/>
      <c r="H5" s="614"/>
      <c r="I5" s="614"/>
      <c r="J5" s="614"/>
      <c r="K5" s="614"/>
      <c r="L5" s="614"/>
      <c r="M5" s="614"/>
      <c r="N5" s="614"/>
      <c r="O5" s="614"/>
      <c r="P5" s="614"/>
      <c r="Q5" s="614"/>
      <c r="R5" s="614"/>
      <c r="S5" s="614"/>
      <c r="T5" s="614"/>
      <c r="U5" s="614"/>
      <c r="V5" s="614"/>
      <c r="W5" s="614"/>
      <c r="X5" s="614"/>
      <c r="Y5" s="614"/>
      <c r="Z5" s="614"/>
    </row>
    <row r="6" spans="1:26">
      <c r="A6" s="140" t="s">
        <v>1637</v>
      </c>
      <c r="B6" s="141"/>
      <c r="C6" s="787" t="s">
        <v>1761</v>
      </c>
      <c r="D6" s="787"/>
      <c r="E6" s="787"/>
      <c r="F6" s="787"/>
      <c r="G6" s="787"/>
      <c r="H6" s="787"/>
      <c r="I6" s="787"/>
      <c r="J6" s="787"/>
      <c r="K6" s="787"/>
      <c r="L6" s="787"/>
      <c r="M6" s="787"/>
      <c r="N6" s="787"/>
      <c r="O6" s="787"/>
      <c r="P6" s="787"/>
      <c r="Q6" s="787"/>
      <c r="R6" s="787"/>
      <c r="S6" s="141"/>
      <c r="T6" s="141"/>
      <c r="U6" s="141"/>
      <c r="V6" s="379" t="s">
        <v>1721</v>
      </c>
      <c r="W6" s="379"/>
      <c r="X6" s="1138">
        <v>46050</v>
      </c>
      <c r="Y6" s="789"/>
      <c r="Z6" s="789"/>
    </row>
    <row r="7" spans="1:26">
      <c r="A7" s="140"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141"/>
    </row>
    <row r="8" spans="1:26">
      <c r="A8" s="1155" t="s">
        <v>1605</v>
      </c>
      <c r="B8" s="1155"/>
      <c r="C8" s="1155"/>
      <c r="D8" s="1155"/>
      <c r="E8" s="1155"/>
      <c r="F8" s="1155"/>
      <c r="G8" s="1155"/>
      <c r="H8" s="1156" t="s">
        <v>1792</v>
      </c>
      <c r="I8" s="1155"/>
      <c r="J8" s="1155"/>
      <c r="K8" s="1155"/>
      <c r="L8" s="1155"/>
      <c r="M8" s="1155"/>
      <c r="N8" s="1155"/>
      <c r="O8" s="1155"/>
      <c r="P8" s="1155"/>
      <c r="Q8" s="1155"/>
      <c r="R8" s="1155"/>
      <c r="S8" s="1155"/>
      <c r="T8" s="1155"/>
      <c r="U8" s="1155"/>
      <c r="V8" s="1155"/>
      <c r="W8" s="1155"/>
      <c r="X8" s="1155"/>
      <c r="Y8" s="1155"/>
      <c r="Z8" s="1155"/>
    </row>
    <row r="9" spans="1:26">
      <c r="A9" s="609" t="s">
        <v>1737</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217" t="s">
        <v>1793</v>
      </c>
      <c r="B10" s="1217"/>
      <c r="C10" s="1217"/>
      <c r="D10" s="1217"/>
      <c r="E10" s="1217"/>
      <c r="F10" s="1217"/>
      <c r="G10" s="1217"/>
      <c r="H10" s="1217"/>
      <c r="I10" s="1217"/>
      <c r="J10" s="1217"/>
      <c r="K10" s="1217"/>
      <c r="L10" s="1217"/>
      <c r="M10" s="1217"/>
      <c r="N10" s="1217"/>
      <c r="O10" s="1217"/>
      <c r="P10" s="1217"/>
      <c r="Q10" s="1217"/>
      <c r="R10" s="1217"/>
      <c r="S10" s="1217"/>
      <c r="T10" s="1217"/>
      <c r="U10" s="1217"/>
      <c r="V10" s="1217"/>
      <c r="W10" s="1217"/>
      <c r="X10" s="1217"/>
      <c r="Y10" s="1217"/>
      <c r="Z10" s="1217"/>
    </row>
    <row r="11" spans="1:26" ht="75" customHeight="1">
      <c r="A11" s="1217"/>
      <c r="B11" s="1217"/>
      <c r="C11" s="1217"/>
      <c r="D11" s="1217"/>
      <c r="E11" s="1217"/>
      <c r="F11" s="1217"/>
      <c r="G11" s="1217"/>
      <c r="H11" s="1217"/>
      <c r="I11" s="1217"/>
      <c r="J11" s="1217"/>
      <c r="K11" s="1217"/>
      <c r="L11" s="1217"/>
      <c r="M11" s="1217"/>
      <c r="N11" s="1217"/>
      <c r="O11" s="1217"/>
      <c r="P11" s="1217"/>
      <c r="Q11" s="1217"/>
      <c r="R11" s="1217"/>
      <c r="S11" s="1217"/>
      <c r="T11" s="1217"/>
      <c r="U11" s="1217"/>
      <c r="V11" s="1217"/>
      <c r="W11" s="1217"/>
      <c r="X11" s="1217"/>
      <c r="Y11" s="1217"/>
      <c r="Z11" s="1217"/>
    </row>
    <row r="12" spans="1:26" ht="46.9" customHeight="1">
      <c r="A12" s="1218" t="s">
        <v>1794</v>
      </c>
      <c r="B12" s="1218"/>
      <c r="C12" s="1218"/>
      <c r="D12" s="1218"/>
      <c r="E12" s="1218"/>
      <c r="F12" s="1218"/>
      <c r="G12" s="1218"/>
      <c r="H12" s="1218"/>
      <c r="I12" s="1218"/>
      <c r="J12" s="1218"/>
      <c r="K12" s="1218"/>
      <c r="L12" s="1218"/>
      <c r="M12" s="1218"/>
      <c r="N12" s="1218"/>
      <c r="O12" s="1218"/>
      <c r="P12" s="1218"/>
      <c r="Q12" s="1218"/>
      <c r="R12" s="1218"/>
      <c r="S12" s="1218"/>
      <c r="T12" s="1218"/>
      <c r="U12" s="1218"/>
      <c r="V12" s="1218"/>
      <c r="W12" s="1218"/>
      <c r="X12" s="1218"/>
      <c r="Y12" s="1218"/>
      <c r="Z12" s="1218"/>
    </row>
    <row r="13" spans="1:26">
      <c r="A13" s="1157" t="s">
        <v>1795</v>
      </c>
      <c r="B13" s="1157"/>
      <c r="C13" s="1157"/>
      <c r="D13" s="1157"/>
      <c r="E13" s="1157"/>
      <c r="F13" s="1157"/>
      <c r="G13" s="1157"/>
      <c r="H13" s="1157"/>
      <c r="I13" s="1157"/>
      <c r="J13" s="1157"/>
      <c r="K13" s="1157"/>
      <c r="L13" s="1157"/>
      <c r="M13" s="1157"/>
      <c r="N13" s="1157"/>
      <c r="O13" s="1157"/>
      <c r="P13" s="1157"/>
      <c r="Q13" s="1157"/>
      <c r="R13" s="1157"/>
      <c r="S13" s="1157"/>
      <c r="T13" s="1157"/>
      <c r="U13" s="1157"/>
      <c r="V13" s="1157"/>
      <c r="W13" s="1157"/>
      <c r="X13" s="1157"/>
      <c r="Y13" s="1157"/>
      <c r="Z13" s="1157"/>
    </row>
    <row r="14" spans="1:26" ht="60" customHeight="1">
      <c r="A14" s="1157"/>
      <c r="B14" s="1157"/>
      <c r="C14" s="1157"/>
      <c r="D14" s="1157"/>
      <c r="E14" s="1157"/>
      <c r="F14" s="1157"/>
      <c r="G14" s="1157"/>
      <c r="H14" s="1157"/>
      <c r="I14" s="1157"/>
      <c r="J14" s="1157"/>
      <c r="K14" s="1157"/>
      <c r="L14" s="1157"/>
      <c r="M14" s="1157"/>
      <c r="N14" s="1157"/>
      <c r="O14" s="1157"/>
      <c r="P14" s="1157"/>
      <c r="Q14" s="1157"/>
      <c r="R14" s="1157"/>
      <c r="S14" s="1157"/>
      <c r="T14" s="1157"/>
      <c r="U14" s="1157"/>
      <c r="V14" s="1157"/>
      <c r="W14" s="1157"/>
      <c r="X14" s="1157"/>
      <c r="Y14" s="1157"/>
      <c r="Z14" s="1157"/>
    </row>
    <row r="15" spans="1:26">
      <c r="A15" s="616" t="s">
        <v>904</v>
      </c>
      <c r="B15" s="616"/>
      <c r="C15" s="616"/>
      <c r="D15" s="616"/>
      <c r="E15" s="616"/>
      <c r="F15" s="616"/>
      <c r="G15" s="616"/>
      <c r="H15" s="616"/>
      <c r="I15" s="616"/>
      <c r="J15" s="616"/>
      <c r="K15" s="616"/>
      <c r="L15" s="616"/>
      <c r="M15" s="616"/>
      <c r="N15" s="616"/>
      <c r="O15" s="616"/>
      <c r="P15" s="616"/>
      <c r="Q15" s="616"/>
      <c r="R15" s="616"/>
      <c r="S15" s="616"/>
      <c r="T15" s="616"/>
      <c r="U15" s="616"/>
      <c r="V15" s="616"/>
      <c r="W15" s="616"/>
      <c r="X15" s="616"/>
      <c r="Y15" s="616"/>
      <c r="Z15" s="616"/>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1630</v>
      </c>
      <c r="V16" s="626"/>
      <c r="W16" s="626"/>
      <c r="X16" s="626"/>
      <c r="Y16" s="626"/>
      <c r="Z16" s="626"/>
    </row>
    <row r="17" spans="1:26">
      <c r="A17" s="1064" t="s">
        <v>1796</v>
      </c>
      <c r="B17" s="1065"/>
      <c r="C17" s="711" t="s">
        <v>1828</v>
      </c>
      <c r="D17" s="712"/>
      <c r="E17" s="712"/>
      <c r="F17" s="712"/>
      <c r="G17" s="712"/>
      <c r="H17" s="712"/>
      <c r="I17" s="712"/>
      <c r="J17" s="712"/>
      <c r="K17" s="712"/>
      <c r="L17" s="712"/>
      <c r="M17" s="712"/>
      <c r="N17" s="712"/>
      <c r="O17" s="712"/>
      <c r="P17" s="712"/>
      <c r="Q17" s="712"/>
      <c r="R17" s="712"/>
      <c r="S17" s="712"/>
      <c r="T17" s="712"/>
      <c r="U17" s="766" t="s">
        <v>1335</v>
      </c>
      <c r="V17" s="692"/>
      <c r="W17" s="692"/>
      <c r="X17" s="692"/>
      <c r="Y17" s="692"/>
      <c r="Z17" s="692"/>
    </row>
    <row r="18" spans="1:26" ht="33" customHeight="1">
      <c r="A18" s="1065"/>
      <c r="B18" s="1065"/>
      <c r="C18" s="712"/>
      <c r="D18" s="712"/>
      <c r="E18" s="712"/>
      <c r="F18" s="712"/>
      <c r="G18" s="712"/>
      <c r="H18" s="712"/>
      <c r="I18" s="712"/>
      <c r="J18" s="712"/>
      <c r="K18" s="712"/>
      <c r="L18" s="712"/>
      <c r="M18" s="712"/>
      <c r="N18" s="712"/>
      <c r="O18" s="712"/>
      <c r="P18" s="712"/>
      <c r="Q18" s="712"/>
      <c r="R18" s="712"/>
      <c r="S18" s="712"/>
      <c r="T18" s="71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1192" t="s">
        <v>1827</v>
      </c>
      <c r="B20" s="1212"/>
      <c r="C20" s="1212"/>
      <c r="D20" s="1212"/>
      <c r="E20" s="1212"/>
      <c r="F20" s="1212"/>
      <c r="G20" s="1212"/>
      <c r="H20" s="1212"/>
      <c r="I20" s="1212"/>
      <c r="J20" s="1212"/>
      <c r="K20" s="1212"/>
      <c r="L20" s="1212"/>
      <c r="M20" s="1212"/>
      <c r="N20" s="1212"/>
      <c r="O20" s="1213"/>
      <c r="P20" s="811" t="s">
        <v>1627</v>
      </c>
      <c r="Q20" s="812"/>
      <c r="R20" s="812"/>
      <c r="S20" s="812"/>
      <c r="T20" s="812"/>
      <c r="U20" s="1064" t="s">
        <v>1374</v>
      </c>
      <c r="V20" s="1065"/>
      <c r="W20" s="1065"/>
      <c r="X20" s="1065"/>
      <c r="Y20" s="1065"/>
      <c r="Z20" s="1065"/>
    </row>
    <row r="21" spans="1:26">
      <c r="A21" s="1214"/>
      <c r="B21" s="1215"/>
      <c r="C21" s="1215"/>
      <c r="D21" s="1215"/>
      <c r="E21" s="1215"/>
      <c r="F21" s="1215"/>
      <c r="G21" s="1215"/>
      <c r="H21" s="1215"/>
      <c r="I21" s="1215"/>
      <c r="J21" s="1215"/>
      <c r="K21" s="1215"/>
      <c r="L21" s="1215"/>
      <c r="M21" s="1215"/>
      <c r="N21" s="1215"/>
      <c r="O21" s="1216"/>
      <c r="P21" s="812"/>
      <c r="Q21" s="812"/>
      <c r="R21" s="812"/>
      <c r="S21" s="812"/>
      <c r="T21" s="812"/>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623" t="s">
        <v>1731</v>
      </c>
      <c r="V22" s="624"/>
      <c r="W22" s="624"/>
      <c r="X22" s="624"/>
      <c r="Y22" s="624"/>
      <c r="Z22" s="625"/>
    </row>
    <row r="23" spans="1:26">
      <c r="A23" s="1198" t="s">
        <v>1829</v>
      </c>
      <c r="B23" s="1199"/>
      <c r="C23" s="1199"/>
      <c r="D23" s="1199"/>
      <c r="E23" s="1199"/>
      <c r="F23" s="1199"/>
      <c r="G23" s="1199"/>
      <c r="H23" s="1199"/>
      <c r="I23" s="1199"/>
      <c r="J23" s="1199"/>
      <c r="K23" s="1199"/>
      <c r="L23" s="1199"/>
      <c r="M23" s="1199"/>
      <c r="N23" s="1199"/>
      <c r="O23" s="1199"/>
      <c r="P23" s="1199"/>
      <c r="Q23" s="1199"/>
      <c r="R23" s="1199"/>
      <c r="S23" s="1199"/>
      <c r="T23" s="1200"/>
      <c r="U23" s="1210" t="s">
        <v>1620</v>
      </c>
      <c r="V23" s="1210"/>
      <c r="W23" s="1210"/>
      <c r="X23" s="1210"/>
      <c r="Y23" s="1210"/>
      <c r="Z23" s="1210"/>
    </row>
    <row r="24" spans="1:26">
      <c r="A24" s="1204"/>
      <c r="B24" s="1205"/>
      <c r="C24" s="1205"/>
      <c r="D24" s="1205"/>
      <c r="E24" s="1205"/>
      <c r="F24" s="1205"/>
      <c r="G24" s="1205"/>
      <c r="H24" s="1205"/>
      <c r="I24" s="1205"/>
      <c r="J24" s="1205"/>
      <c r="K24" s="1205"/>
      <c r="L24" s="1205"/>
      <c r="M24" s="1205"/>
      <c r="N24" s="1205"/>
      <c r="O24" s="1205"/>
      <c r="P24" s="1205"/>
      <c r="Q24" s="1205"/>
      <c r="R24" s="1205"/>
      <c r="S24" s="1205"/>
      <c r="T24" s="1206"/>
      <c r="U24" s="1211"/>
      <c r="V24" s="1211"/>
      <c r="W24" s="1211"/>
      <c r="X24" s="1211"/>
      <c r="Y24" s="1211"/>
      <c r="Z24" s="1211"/>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707" t="s">
        <v>1797</v>
      </c>
      <c r="Q26" s="707"/>
      <c r="R26" s="707"/>
      <c r="S26" s="707"/>
      <c r="T26" s="707"/>
      <c r="U26" s="707"/>
      <c r="V26" s="707"/>
      <c r="W26" s="707"/>
      <c r="X26" s="707"/>
      <c r="Y26" s="707"/>
      <c r="Z26" s="707"/>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27.6" customHeight="1">
      <c r="A29" s="635" t="s">
        <v>1596</v>
      </c>
      <c r="B29" s="636"/>
      <c r="C29" s="636"/>
      <c r="D29" s="636"/>
      <c r="E29" s="636"/>
      <c r="F29" s="636"/>
      <c r="G29" s="636"/>
      <c r="H29" s="636"/>
      <c r="I29" s="636"/>
      <c r="J29" s="709">
        <v>2026</v>
      </c>
      <c r="K29" s="707"/>
      <c r="L29" s="707"/>
      <c r="M29" s="707"/>
      <c r="N29" s="709" t="s">
        <v>1621</v>
      </c>
      <c r="O29" s="707"/>
      <c r="P29" s="707"/>
      <c r="Q29" s="707"/>
      <c r="R29" s="707"/>
      <c r="S29" s="707"/>
      <c r="T29" s="707"/>
      <c r="U29" s="777" t="s">
        <v>1830</v>
      </c>
      <c r="V29" s="712"/>
      <c r="W29" s="712"/>
      <c r="X29" s="712"/>
      <c r="Y29" s="712"/>
      <c r="Z29" s="712"/>
    </row>
    <row r="30" spans="1:26">
      <c r="A30" s="619" t="s">
        <v>934</v>
      </c>
      <c r="B30" s="619"/>
      <c r="C30" s="619"/>
      <c r="D30" s="619"/>
      <c r="E30" s="619"/>
      <c r="F30" s="619"/>
      <c r="G30" s="619"/>
      <c r="H30" s="619"/>
      <c r="I30" s="619"/>
      <c r="J30" s="708" t="s">
        <v>935</v>
      </c>
      <c r="K30" s="708"/>
      <c r="L30" s="708"/>
      <c r="M30" s="708"/>
      <c r="N30" s="708"/>
      <c r="O30" s="708"/>
      <c r="P30" s="708"/>
      <c r="Q30" s="708"/>
      <c r="R30" s="708"/>
      <c r="S30" s="708"/>
      <c r="T30" s="708"/>
      <c r="U30" s="708"/>
      <c r="V30" s="708"/>
      <c r="W30" s="708"/>
      <c r="X30" s="708"/>
      <c r="Y30" s="708"/>
      <c r="Z30" s="708"/>
    </row>
    <row r="31" spans="1:26">
      <c r="A31" s="637" t="s">
        <v>936</v>
      </c>
      <c r="B31" s="637"/>
      <c r="C31" s="637"/>
      <c r="D31" s="638" t="s">
        <v>937</v>
      </c>
      <c r="E31" s="638"/>
      <c r="F31" s="638"/>
      <c r="G31" s="639" t="s">
        <v>938</v>
      </c>
      <c r="H31" s="639"/>
      <c r="I31" s="639"/>
      <c r="J31" s="708" t="s">
        <v>927</v>
      </c>
      <c r="K31" s="708"/>
      <c r="L31" s="708"/>
      <c r="M31" s="708"/>
      <c r="N31" s="708" t="s">
        <v>928</v>
      </c>
      <c r="O31" s="708"/>
      <c r="P31" s="708"/>
      <c r="Q31" s="708"/>
      <c r="R31" s="708"/>
      <c r="S31" s="708"/>
      <c r="T31" s="708"/>
      <c r="U31" s="708" t="s">
        <v>929</v>
      </c>
      <c r="V31" s="708"/>
      <c r="W31" s="708"/>
      <c r="X31" s="708"/>
      <c r="Y31" s="708"/>
      <c r="Z31" s="708"/>
    </row>
    <row r="32" spans="1:26">
      <c r="A32" s="1064" t="s">
        <v>1729</v>
      </c>
      <c r="B32" s="1065"/>
      <c r="C32" s="1065"/>
      <c r="D32" s="1064" t="s">
        <v>1728</v>
      </c>
      <c r="E32" s="1065"/>
      <c r="F32" s="1065"/>
      <c r="G32" s="1064" t="s">
        <v>1727</v>
      </c>
      <c r="H32" s="1065"/>
      <c r="I32" s="1065"/>
      <c r="J32" s="713">
        <v>2026</v>
      </c>
      <c r="K32" s="714"/>
      <c r="L32" s="714"/>
      <c r="M32" s="714"/>
      <c r="N32" s="713" t="s">
        <v>1621</v>
      </c>
      <c r="O32" s="714"/>
      <c r="P32" s="714"/>
      <c r="Q32" s="714"/>
      <c r="R32" s="714"/>
      <c r="S32" s="714"/>
      <c r="T32" s="714"/>
      <c r="U32" s="715" t="s">
        <v>1377</v>
      </c>
      <c r="V32" s="714"/>
      <c r="W32" s="714"/>
      <c r="X32" s="714"/>
      <c r="Y32" s="714"/>
      <c r="Z32" s="714"/>
    </row>
    <row r="33" spans="1:26">
      <c r="A33" s="1065"/>
      <c r="B33" s="1065"/>
      <c r="C33" s="1065"/>
      <c r="D33" s="1065"/>
      <c r="E33" s="1065"/>
      <c r="F33" s="1065"/>
      <c r="G33" s="1065"/>
      <c r="H33" s="1065"/>
      <c r="I33" s="1065"/>
      <c r="J33" s="714"/>
      <c r="K33" s="714"/>
      <c r="L33" s="714"/>
      <c r="M33" s="714"/>
      <c r="N33" s="714"/>
      <c r="O33" s="714"/>
      <c r="P33" s="714"/>
      <c r="Q33" s="714"/>
      <c r="R33" s="714"/>
      <c r="S33" s="714"/>
      <c r="T33" s="714"/>
      <c r="U33" s="714"/>
      <c r="V33" s="714"/>
      <c r="W33" s="714"/>
      <c r="X33" s="714"/>
      <c r="Y33" s="714"/>
      <c r="Z33" s="714"/>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1198" t="s">
        <v>1829</v>
      </c>
      <c r="B36" s="1199"/>
      <c r="C36" s="1199"/>
      <c r="D36" s="1199"/>
      <c r="E36" s="1199"/>
      <c r="F36" s="1199"/>
      <c r="G36" s="1199"/>
      <c r="H36" s="1199"/>
      <c r="I36" s="1199"/>
      <c r="J36" s="1199"/>
      <c r="K36" s="1199"/>
      <c r="L36" s="1199"/>
      <c r="M36" s="1200"/>
      <c r="N36" s="973" t="s">
        <v>1620</v>
      </c>
      <c r="O36" s="974"/>
      <c r="P36" s="974"/>
      <c r="Q36" s="974"/>
      <c r="R36" s="974"/>
      <c r="S36" s="974"/>
      <c r="T36" s="975"/>
      <c r="U36" s="890" t="s">
        <v>1335</v>
      </c>
      <c r="V36" s="779"/>
      <c r="W36" s="779"/>
      <c r="X36" s="779"/>
      <c r="Y36" s="779"/>
      <c r="Z36" s="780"/>
    </row>
    <row r="37" spans="1:26">
      <c r="A37" s="1201"/>
      <c r="B37" s="1202"/>
      <c r="C37" s="1202"/>
      <c r="D37" s="1202"/>
      <c r="E37" s="1202"/>
      <c r="F37" s="1202"/>
      <c r="G37" s="1202"/>
      <c r="H37" s="1202"/>
      <c r="I37" s="1202"/>
      <c r="J37" s="1202"/>
      <c r="K37" s="1202"/>
      <c r="L37" s="1202"/>
      <c r="M37" s="1203"/>
      <c r="N37" s="1207"/>
      <c r="O37" s="1208"/>
      <c r="P37" s="1208"/>
      <c r="Q37" s="1208"/>
      <c r="R37" s="1208"/>
      <c r="S37" s="1208"/>
      <c r="T37" s="1209"/>
      <c r="U37" s="1122"/>
      <c r="V37" s="1123"/>
      <c r="W37" s="1123"/>
      <c r="X37" s="1123"/>
      <c r="Y37" s="1123"/>
      <c r="Z37" s="1124"/>
    </row>
    <row r="38" spans="1:26">
      <c r="A38" s="1204"/>
      <c r="B38" s="1205"/>
      <c r="C38" s="1205"/>
      <c r="D38" s="1205"/>
      <c r="E38" s="1205"/>
      <c r="F38" s="1205"/>
      <c r="G38" s="1205"/>
      <c r="H38" s="1205"/>
      <c r="I38" s="1205"/>
      <c r="J38" s="1205"/>
      <c r="K38" s="1205"/>
      <c r="L38" s="1205"/>
      <c r="M38" s="1206"/>
      <c r="N38" s="976"/>
      <c r="O38" s="977"/>
      <c r="P38" s="977"/>
      <c r="Q38" s="977"/>
      <c r="R38" s="977"/>
      <c r="S38" s="977"/>
      <c r="T38" s="978"/>
      <c r="U38" s="781"/>
      <c r="V38" s="782"/>
      <c r="W38" s="782"/>
      <c r="X38" s="782"/>
      <c r="Y38" s="782"/>
      <c r="Z38" s="783"/>
    </row>
    <row r="39" spans="1:26">
      <c r="A39" s="619" t="s">
        <v>950</v>
      </c>
      <c r="B39" s="619"/>
      <c r="C39" s="619"/>
      <c r="D39" s="619"/>
      <c r="E39" s="619"/>
      <c r="F39" s="619"/>
      <c r="G39" s="619"/>
      <c r="H39" s="619"/>
      <c r="I39" s="619"/>
      <c r="J39" s="619"/>
      <c r="K39" s="619"/>
      <c r="L39" s="619"/>
      <c r="M39" s="619"/>
      <c r="N39" s="619"/>
      <c r="O39" s="619"/>
      <c r="P39" s="619"/>
      <c r="Q39" s="619"/>
      <c r="R39" s="619"/>
      <c r="S39" s="619"/>
      <c r="T39" s="619"/>
      <c r="U39" s="619"/>
      <c r="V39" s="619"/>
      <c r="W39" s="619"/>
      <c r="X39" s="619"/>
      <c r="Y39" s="619"/>
      <c r="Z39" s="619"/>
    </row>
    <row r="40" spans="1:26">
      <c r="A40" s="1192"/>
      <c r="B40" s="1193"/>
      <c r="C40" s="1193"/>
      <c r="D40" s="1193"/>
      <c r="E40" s="1193"/>
      <c r="F40" s="1193"/>
      <c r="G40" s="1193"/>
      <c r="H40" s="1193"/>
      <c r="I40" s="1193"/>
      <c r="J40" s="1193"/>
      <c r="K40" s="1193"/>
      <c r="L40" s="1193"/>
      <c r="M40" s="1193"/>
      <c r="N40" s="1193"/>
      <c r="O40" s="1193"/>
      <c r="P40" s="1193"/>
      <c r="Q40" s="1193"/>
      <c r="R40" s="1193"/>
      <c r="S40" s="1193"/>
      <c r="T40" s="1193"/>
      <c r="U40" s="1193"/>
      <c r="V40" s="1193"/>
      <c r="W40" s="1193"/>
      <c r="X40" s="1193"/>
      <c r="Y40" s="1193"/>
      <c r="Z40" s="1194"/>
    </row>
    <row r="41" spans="1:26">
      <c r="A41" s="1195"/>
      <c r="B41" s="1196"/>
      <c r="C41" s="1196"/>
      <c r="D41" s="1196"/>
      <c r="E41" s="1196"/>
      <c r="F41" s="1196"/>
      <c r="G41" s="1196"/>
      <c r="H41" s="1196"/>
      <c r="I41" s="1196"/>
      <c r="J41" s="1196"/>
      <c r="K41" s="1196"/>
      <c r="L41" s="1196"/>
      <c r="M41" s="1196"/>
      <c r="N41" s="1196"/>
      <c r="O41" s="1196"/>
      <c r="P41" s="1196"/>
      <c r="Q41" s="1196"/>
      <c r="R41" s="1196"/>
      <c r="S41" s="1196"/>
      <c r="T41" s="1196"/>
      <c r="U41" s="1196"/>
      <c r="V41" s="1196"/>
      <c r="W41" s="1196"/>
      <c r="X41" s="1196"/>
      <c r="Y41" s="1196"/>
      <c r="Z41" s="1197"/>
    </row>
    <row r="42" spans="1:26">
      <c r="A42" s="619" t="s">
        <v>952</v>
      </c>
      <c r="B42" s="619"/>
      <c r="C42" s="619"/>
      <c r="D42" s="619"/>
      <c r="E42" s="619"/>
      <c r="F42" s="619"/>
      <c r="G42" s="619"/>
      <c r="H42" s="619"/>
      <c r="I42" s="619"/>
      <c r="J42" s="619"/>
      <c r="K42" s="619"/>
      <c r="L42" s="619"/>
      <c r="M42" s="619"/>
      <c r="N42" s="619"/>
      <c r="O42" s="619"/>
      <c r="P42" s="619"/>
      <c r="Q42" s="619"/>
      <c r="R42" s="619"/>
      <c r="S42" s="619"/>
      <c r="T42" s="619"/>
      <c r="U42" s="619"/>
      <c r="V42" s="619"/>
      <c r="W42" s="619"/>
      <c r="X42" s="619"/>
      <c r="Y42" s="619"/>
      <c r="Z42" s="619"/>
    </row>
    <row r="43" spans="1:26">
      <c r="A43" s="619" t="s">
        <v>953</v>
      </c>
      <c r="B43" s="619"/>
      <c r="C43" s="619"/>
      <c r="D43" s="619"/>
      <c r="E43" s="619"/>
      <c r="F43" s="619"/>
      <c r="G43" s="619"/>
      <c r="H43" s="619"/>
      <c r="I43" s="619"/>
      <c r="J43" s="619"/>
      <c r="K43" s="619"/>
      <c r="L43" s="619"/>
      <c r="M43" s="619"/>
      <c r="N43" s="619" t="s">
        <v>954</v>
      </c>
      <c r="O43" s="619"/>
      <c r="P43" s="619"/>
      <c r="Q43" s="619"/>
      <c r="R43" s="619"/>
      <c r="S43" s="619"/>
      <c r="T43" s="619"/>
      <c r="U43" s="619" t="s">
        <v>955</v>
      </c>
      <c r="V43" s="619"/>
      <c r="W43" s="619"/>
      <c r="X43" s="619"/>
      <c r="Y43" s="619"/>
      <c r="Z43" s="619"/>
    </row>
    <row r="44" spans="1:26">
      <c r="A44" s="1064" t="s">
        <v>1576</v>
      </c>
      <c r="B44" s="1065"/>
      <c r="C44" s="1065"/>
      <c r="D44" s="1065"/>
      <c r="E44" s="1065"/>
      <c r="F44" s="1065"/>
      <c r="G44" s="1065"/>
      <c r="H44" s="1065"/>
      <c r="I44" s="1065"/>
      <c r="J44" s="1065"/>
      <c r="K44" s="1065"/>
      <c r="L44" s="1065"/>
      <c r="M44" s="1065"/>
      <c r="N44" s="1052" t="s">
        <v>1586</v>
      </c>
      <c r="O44" s="1053"/>
      <c r="P44" s="1053"/>
      <c r="Q44" s="1053"/>
      <c r="R44" s="1053"/>
      <c r="S44" s="1053"/>
      <c r="T44" s="1053"/>
      <c r="U44" s="811" t="s">
        <v>1384</v>
      </c>
      <c r="V44" s="812"/>
      <c r="W44" s="812"/>
      <c r="X44" s="812"/>
      <c r="Y44" s="812"/>
      <c r="Z44" s="812"/>
    </row>
    <row r="45" spans="1:26">
      <c r="A45" s="1065"/>
      <c r="B45" s="1065"/>
      <c r="C45" s="1065"/>
      <c r="D45" s="1065"/>
      <c r="E45" s="1065"/>
      <c r="F45" s="1065"/>
      <c r="G45" s="1065"/>
      <c r="H45" s="1065"/>
      <c r="I45" s="1065"/>
      <c r="J45" s="1065"/>
      <c r="K45" s="1065"/>
      <c r="L45" s="1065"/>
      <c r="M45" s="1065"/>
      <c r="N45" s="1053"/>
      <c r="O45" s="1053"/>
      <c r="P45" s="1053"/>
      <c r="Q45" s="1053"/>
      <c r="R45" s="1053"/>
      <c r="S45" s="1053"/>
      <c r="T45" s="1053"/>
      <c r="U45" s="812"/>
      <c r="V45" s="812"/>
      <c r="W45" s="812"/>
      <c r="X45" s="812"/>
      <c r="Y45" s="812"/>
      <c r="Z45" s="812"/>
    </row>
    <row r="46" spans="1:26">
      <c r="A46" s="619" t="s">
        <v>959</v>
      </c>
      <c r="B46" s="619"/>
      <c r="C46" s="619"/>
      <c r="D46" s="619"/>
      <c r="E46" s="619"/>
      <c r="F46" s="619"/>
      <c r="G46" s="619"/>
      <c r="H46" s="619"/>
      <c r="I46" s="619"/>
      <c r="J46" s="619"/>
      <c r="K46" s="619"/>
      <c r="L46" s="619"/>
      <c r="M46" s="619"/>
      <c r="N46" s="619" t="s">
        <v>1585</v>
      </c>
      <c r="O46" s="619"/>
      <c r="P46" s="619"/>
      <c r="Q46" s="619"/>
      <c r="R46" s="619"/>
      <c r="S46" s="619"/>
      <c r="T46" s="619"/>
      <c r="U46" s="619" t="s">
        <v>1584</v>
      </c>
      <c r="V46" s="619"/>
      <c r="W46" s="619"/>
      <c r="X46" s="619"/>
      <c r="Y46" s="619"/>
      <c r="Z46" s="619"/>
    </row>
    <row r="47" spans="1:26">
      <c r="A47" s="1064" t="s">
        <v>1798</v>
      </c>
      <c r="B47" s="1065"/>
      <c r="C47" s="1065"/>
      <c r="D47" s="1065"/>
      <c r="E47" s="1065"/>
      <c r="F47" s="1065"/>
      <c r="G47" s="1065"/>
      <c r="H47" s="1065"/>
      <c r="I47" s="1065"/>
      <c r="J47" s="1065"/>
      <c r="K47" s="1065"/>
      <c r="L47" s="1065"/>
      <c r="M47" s="1065"/>
      <c r="N47" s="1187" t="s">
        <v>1684</v>
      </c>
      <c r="O47" s="893"/>
      <c r="P47" s="893"/>
      <c r="Q47" s="893"/>
      <c r="R47" s="893"/>
      <c r="S47" s="893"/>
      <c r="T47" s="893"/>
      <c r="U47" s="1189" t="s">
        <v>1724</v>
      </c>
      <c r="V47" s="1190"/>
      <c r="W47" s="1190"/>
      <c r="X47" s="1190"/>
      <c r="Y47" s="1190"/>
      <c r="Z47" s="1190"/>
    </row>
    <row r="48" spans="1:26">
      <c r="A48" s="1177"/>
      <c r="B48" s="1177"/>
      <c r="C48" s="1177"/>
      <c r="D48" s="1177"/>
      <c r="E48" s="1177"/>
      <c r="F48" s="1177"/>
      <c r="G48" s="1177"/>
      <c r="H48" s="1177"/>
      <c r="I48" s="1177"/>
      <c r="J48" s="1177"/>
      <c r="K48" s="1177"/>
      <c r="L48" s="1177"/>
      <c r="M48" s="1177"/>
      <c r="N48" s="1188"/>
      <c r="O48" s="1188"/>
      <c r="P48" s="1188"/>
      <c r="Q48" s="1188"/>
      <c r="R48" s="1188"/>
      <c r="S48" s="1188"/>
      <c r="T48" s="1188"/>
      <c r="U48" s="1191"/>
      <c r="V48" s="1191"/>
      <c r="W48" s="1191"/>
      <c r="X48" s="1191"/>
      <c r="Y48" s="1191"/>
      <c r="Z48" s="1191"/>
    </row>
    <row r="49" spans="1:26">
      <c r="A49" s="651" t="s">
        <v>1580</v>
      </c>
      <c r="B49" s="651"/>
      <c r="C49" s="651"/>
      <c r="D49" s="651"/>
      <c r="E49" s="651"/>
      <c r="F49" s="651"/>
      <c r="G49" s="651"/>
      <c r="H49" s="651"/>
      <c r="I49" s="651"/>
      <c r="J49" s="651" t="s">
        <v>1579</v>
      </c>
      <c r="K49" s="651"/>
      <c r="L49" s="651"/>
      <c r="M49" s="651"/>
      <c r="N49" s="651"/>
      <c r="O49" s="651"/>
      <c r="P49" s="651"/>
      <c r="Q49" s="651"/>
      <c r="R49" s="651" t="s">
        <v>965</v>
      </c>
      <c r="S49" s="651"/>
      <c r="T49" s="651"/>
      <c r="U49" s="651"/>
      <c r="V49" s="651"/>
      <c r="W49" s="651"/>
      <c r="X49" s="651"/>
      <c r="Y49" s="651"/>
      <c r="Z49" s="651"/>
    </row>
    <row r="50" spans="1:26">
      <c r="A50" s="747" t="s">
        <v>1608</v>
      </c>
      <c r="B50" s="742"/>
      <c r="C50" s="742"/>
      <c r="D50" s="742"/>
      <c r="E50" s="742"/>
      <c r="F50" s="742"/>
      <c r="G50" s="742"/>
      <c r="H50" s="742"/>
      <c r="I50" s="743"/>
      <c r="J50" s="747" t="s">
        <v>1577</v>
      </c>
      <c r="K50" s="742"/>
      <c r="L50" s="742"/>
      <c r="M50" s="742"/>
      <c r="N50" s="742"/>
      <c r="O50" s="742"/>
      <c r="P50" s="742"/>
      <c r="Q50" s="743"/>
      <c r="R50" s="747" t="s">
        <v>1576</v>
      </c>
      <c r="S50" s="742"/>
      <c r="T50" s="742"/>
      <c r="U50" s="742"/>
      <c r="V50" s="742"/>
      <c r="W50" s="742"/>
      <c r="X50" s="742"/>
      <c r="Y50" s="742"/>
      <c r="Z50" s="743"/>
    </row>
    <row r="51" spans="1:26" ht="30.6" customHeight="1">
      <c r="A51" s="744"/>
      <c r="B51" s="745"/>
      <c r="C51" s="745"/>
      <c r="D51" s="745"/>
      <c r="E51" s="745"/>
      <c r="F51" s="745"/>
      <c r="G51" s="745"/>
      <c r="H51" s="745"/>
      <c r="I51" s="746"/>
      <c r="J51" s="744"/>
      <c r="K51" s="745"/>
      <c r="L51" s="745"/>
      <c r="M51" s="745"/>
      <c r="N51" s="745"/>
      <c r="O51" s="745"/>
      <c r="P51" s="745"/>
      <c r="Q51" s="746"/>
      <c r="R51" s="744"/>
      <c r="S51" s="745"/>
      <c r="T51" s="745"/>
      <c r="U51" s="745"/>
      <c r="V51" s="745"/>
      <c r="W51" s="745"/>
      <c r="X51" s="745"/>
      <c r="Y51" s="745"/>
      <c r="Z51" s="746"/>
    </row>
    <row r="52" spans="1:26" ht="33" customHeight="1">
      <c r="A52" s="998" t="s">
        <v>1617</v>
      </c>
      <c r="B52" s="999"/>
      <c r="C52" s="999"/>
      <c r="D52" s="999"/>
      <c r="E52" s="999"/>
      <c r="F52" s="999"/>
      <c r="G52" s="999"/>
      <c r="H52" s="999"/>
      <c r="I52" s="1000"/>
      <c r="J52" s="998" t="s">
        <v>1574</v>
      </c>
      <c r="K52" s="999"/>
      <c r="L52" s="999"/>
      <c r="M52" s="999"/>
      <c r="N52" s="999"/>
      <c r="O52" s="999"/>
      <c r="P52" s="999"/>
      <c r="Q52" s="1000"/>
      <c r="R52" s="995" t="s">
        <v>1573</v>
      </c>
      <c r="S52" s="996"/>
      <c r="T52" s="996"/>
      <c r="U52" s="996"/>
      <c r="V52" s="996"/>
      <c r="W52" s="996"/>
      <c r="X52" s="996"/>
      <c r="Y52" s="996"/>
      <c r="Z52" s="997"/>
    </row>
    <row r="53" spans="1:26">
      <c r="A53" s="652" t="s">
        <v>968</v>
      </c>
      <c r="B53" s="652"/>
      <c r="C53" s="652"/>
      <c r="D53" s="652"/>
      <c r="E53" s="652"/>
      <c r="F53" s="652"/>
      <c r="G53" s="652"/>
      <c r="H53" s="652"/>
      <c r="I53" s="652"/>
      <c r="J53" s="652"/>
      <c r="K53" s="652"/>
      <c r="L53" s="652"/>
      <c r="M53" s="652"/>
      <c r="N53" s="652"/>
      <c r="O53" s="652"/>
      <c r="P53" s="652"/>
      <c r="Q53" s="652"/>
      <c r="R53" s="652"/>
      <c r="S53" s="652"/>
      <c r="T53" s="652"/>
      <c r="U53" s="652"/>
      <c r="V53" s="652"/>
      <c r="W53" s="652"/>
      <c r="X53" s="652"/>
      <c r="Y53" s="652"/>
      <c r="Z53" s="652"/>
    </row>
    <row r="54" spans="1:26">
      <c r="A54" s="653" t="s">
        <v>969</v>
      </c>
      <c r="B54" s="653"/>
      <c r="C54" s="653"/>
      <c r="D54" s="653"/>
      <c r="E54" s="653"/>
      <c r="F54" s="653"/>
      <c r="G54" s="653"/>
      <c r="H54" s="653"/>
      <c r="I54" s="653"/>
      <c r="J54" s="653"/>
      <c r="K54" s="653"/>
      <c r="L54" s="653"/>
      <c r="M54" s="653"/>
      <c r="N54" s="653"/>
      <c r="O54" s="653"/>
      <c r="P54" s="653"/>
      <c r="Q54" s="653"/>
      <c r="R54" s="653"/>
      <c r="S54" s="653"/>
      <c r="T54" s="653"/>
      <c r="U54" s="653"/>
      <c r="V54" s="653"/>
      <c r="W54" s="653"/>
      <c r="X54" s="653"/>
      <c r="Y54" s="653"/>
      <c r="Z54" s="653"/>
    </row>
  </sheetData>
  <mergeCells count="93">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U22:Z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8"/>
    <mergeCell ref="N36:T38"/>
    <mergeCell ref="U36: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lazosmigrantes.semai@gmail.com" xr:uid="{763BC176-56DD-47A5-BA97-F9BE702FC9C5}"/>
    <hyperlink ref="U17" r:id="rId2" xr:uid="{E908BDDC-72FC-42CD-A553-9BAB3704C000}"/>
    <hyperlink ref="U36" r:id="rId3" xr:uid="{248A5FC8-5D87-400D-A96A-E438E521A176}"/>
  </hyperlinks>
  <pageMargins left="0.7" right="0.7" top="0.75" bottom="0.75" header="0.3" footer="0.3"/>
  <pageSetup paperSize="9" scale="74" fitToWidth="0" orientation="portrait" horizontalDpi="300" verticalDpi="300" r:id="rId4"/>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FD7BB-0A85-4785-8A4D-66FFF39FE8A0}">
  <sheetPr>
    <tabColor theme="4" tint="0.79998168889431442"/>
    <pageSetUpPr fitToPage="1"/>
  </sheetPr>
  <dimension ref="A1:Z53"/>
  <sheetViews>
    <sheetView topLeftCell="A42" zoomScale="130" zoomScaleNormal="130" workbookViewId="0">
      <selection activeCell="R49" sqref="R49:Z50"/>
    </sheetView>
  </sheetViews>
  <sheetFormatPr baseColWidth="10" defaultRowHeight="15"/>
  <cols>
    <col min="1" max="13" width="3.7109375" customWidth="1"/>
    <col min="14" max="15" width="4.7109375" customWidth="1"/>
    <col min="16" max="20" width="3.7109375" customWidth="1"/>
    <col min="21" max="26" width="4.140625" customWidth="1"/>
  </cols>
  <sheetData>
    <row r="1" spans="1:26">
      <c r="A1" s="654"/>
      <c r="B1" s="655"/>
      <c r="C1" s="655"/>
      <c r="D1" s="655"/>
      <c r="E1" s="655"/>
      <c r="F1" s="655"/>
      <c r="G1" s="655"/>
      <c r="H1" s="655"/>
      <c r="I1" s="655"/>
      <c r="J1" s="655"/>
      <c r="K1" s="655"/>
      <c r="L1" s="655"/>
      <c r="M1" s="655"/>
      <c r="N1" s="655"/>
      <c r="O1" s="655"/>
      <c r="P1" s="655"/>
      <c r="Q1" s="655"/>
      <c r="R1" s="655"/>
      <c r="S1" s="655"/>
      <c r="T1" s="655"/>
      <c r="U1" s="655"/>
      <c r="V1" s="655"/>
      <c r="W1" s="655"/>
      <c r="X1" s="655"/>
      <c r="Y1" s="655"/>
      <c r="Z1" s="656"/>
    </row>
    <row r="2" spans="1:26" ht="15.75">
      <c r="A2" s="661" t="s">
        <v>893</v>
      </c>
      <c r="B2" s="613"/>
      <c r="C2" s="613"/>
      <c r="D2" s="613"/>
      <c r="E2" s="613"/>
      <c r="F2" s="613"/>
      <c r="G2" s="613"/>
      <c r="H2" s="613"/>
      <c r="I2" s="613"/>
      <c r="J2" s="613"/>
      <c r="K2" s="613"/>
      <c r="L2" s="613"/>
      <c r="M2" s="613"/>
      <c r="N2" s="613"/>
      <c r="O2" s="613"/>
      <c r="P2" s="613"/>
      <c r="Q2" s="613"/>
      <c r="R2" s="613"/>
      <c r="S2" s="613"/>
      <c r="T2" s="613"/>
      <c r="U2" s="613"/>
      <c r="V2" s="613"/>
      <c r="W2" s="613"/>
      <c r="X2" s="613"/>
      <c r="Y2" s="613"/>
      <c r="Z2" s="662"/>
    </row>
    <row r="3" spans="1:26" ht="15.75">
      <c r="A3" s="661" t="s">
        <v>894</v>
      </c>
      <c r="B3" s="613"/>
      <c r="C3" s="613"/>
      <c r="D3" s="613"/>
      <c r="E3" s="613"/>
      <c r="F3" s="613"/>
      <c r="G3" s="613"/>
      <c r="H3" s="613"/>
      <c r="I3" s="613"/>
      <c r="J3" s="613"/>
      <c r="K3" s="613"/>
      <c r="L3" s="613"/>
      <c r="M3" s="613"/>
      <c r="N3" s="613"/>
      <c r="O3" s="613"/>
      <c r="P3" s="613"/>
      <c r="Q3" s="613"/>
      <c r="R3" s="613"/>
      <c r="S3" s="613"/>
      <c r="T3" s="613"/>
      <c r="U3" s="613"/>
      <c r="V3" s="613"/>
      <c r="W3" s="613"/>
      <c r="X3" s="613"/>
      <c r="Y3" s="613"/>
      <c r="Z3" s="662"/>
    </row>
    <row r="4" spans="1:26" ht="15.75">
      <c r="A4" s="661" t="s">
        <v>895</v>
      </c>
      <c r="B4" s="613"/>
      <c r="C4" s="613"/>
      <c r="D4" s="613"/>
      <c r="E4" s="613"/>
      <c r="F4" s="613"/>
      <c r="G4" s="613"/>
      <c r="H4" s="613"/>
      <c r="I4" s="613"/>
      <c r="J4" s="613"/>
      <c r="K4" s="613"/>
      <c r="L4" s="613"/>
      <c r="M4" s="613"/>
      <c r="N4" s="613"/>
      <c r="O4" s="613"/>
      <c r="P4" s="613"/>
      <c r="Q4" s="613"/>
      <c r="R4" s="613"/>
      <c r="S4" s="613"/>
      <c r="T4" s="613"/>
      <c r="U4" s="613"/>
      <c r="V4" s="613"/>
      <c r="W4" s="613"/>
      <c r="X4" s="613"/>
      <c r="Y4" s="613"/>
      <c r="Z4" s="662"/>
    </row>
    <row r="5" spans="1:26">
      <c r="A5" s="663"/>
      <c r="B5" s="614"/>
      <c r="C5" s="614"/>
      <c r="D5" s="614"/>
      <c r="E5" s="614"/>
      <c r="F5" s="614"/>
      <c r="G5" s="614"/>
      <c r="H5" s="614"/>
      <c r="I5" s="614"/>
      <c r="J5" s="614"/>
      <c r="K5" s="614"/>
      <c r="L5" s="614"/>
      <c r="M5" s="614"/>
      <c r="N5" s="614"/>
      <c r="O5" s="614"/>
      <c r="P5" s="614"/>
      <c r="Q5" s="614"/>
      <c r="R5" s="614"/>
      <c r="S5" s="614"/>
      <c r="T5" s="614"/>
      <c r="U5" s="614"/>
      <c r="V5" s="614"/>
      <c r="W5" s="614"/>
      <c r="X5" s="614"/>
      <c r="Y5" s="614"/>
      <c r="Z5" s="664"/>
    </row>
    <row r="6" spans="1:26">
      <c r="A6" s="373" t="s">
        <v>1652</v>
      </c>
      <c r="B6" s="141"/>
      <c r="C6" s="787" t="s">
        <v>1764</v>
      </c>
      <c r="D6" s="787"/>
      <c r="E6" s="787"/>
      <c r="F6" s="787"/>
      <c r="G6" s="787"/>
      <c r="H6" s="787"/>
      <c r="I6" s="787"/>
      <c r="J6" s="787"/>
      <c r="K6" s="787"/>
      <c r="L6" s="787"/>
      <c r="M6" s="787"/>
      <c r="N6" s="787"/>
      <c r="O6" s="787"/>
      <c r="P6" s="787"/>
      <c r="Q6" s="787"/>
      <c r="R6" s="787"/>
      <c r="S6" s="141"/>
      <c r="T6" s="141"/>
      <c r="U6" s="141"/>
      <c r="V6" s="379" t="s">
        <v>1721</v>
      </c>
      <c r="W6" s="379"/>
      <c r="X6" s="1138">
        <v>45847</v>
      </c>
      <c r="Y6" s="789"/>
      <c r="Z6" s="790"/>
    </row>
    <row r="7" spans="1:26">
      <c r="A7" s="373" t="s">
        <v>1636</v>
      </c>
      <c r="B7" s="141"/>
      <c r="C7" s="141"/>
      <c r="D7" s="787" t="s">
        <v>761</v>
      </c>
      <c r="E7" s="787"/>
      <c r="F7" s="787"/>
      <c r="G7" s="787"/>
      <c r="H7" s="787"/>
      <c r="I7" s="787"/>
      <c r="J7" s="787"/>
      <c r="K7" s="787"/>
      <c r="L7" s="787"/>
      <c r="M7" s="787"/>
      <c r="N7" s="787"/>
      <c r="O7" s="787"/>
      <c r="P7" s="787"/>
      <c r="Q7" s="787"/>
      <c r="R7" s="787"/>
      <c r="S7" s="141"/>
      <c r="T7" s="141"/>
      <c r="U7" s="141"/>
      <c r="V7" s="141"/>
      <c r="W7" s="141"/>
      <c r="X7" s="141"/>
      <c r="Y7" s="141"/>
      <c r="Z7" s="367"/>
    </row>
    <row r="8" spans="1:26">
      <c r="A8" s="1169" t="s">
        <v>1605</v>
      </c>
      <c r="B8" s="1155"/>
      <c r="C8" s="1155"/>
      <c r="D8" s="1155"/>
      <c r="E8" s="1155"/>
      <c r="F8" s="1155"/>
      <c r="G8" s="1155"/>
      <c r="H8" s="1156" t="s">
        <v>1792</v>
      </c>
      <c r="I8" s="1155"/>
      <c r="J8" s="1155"/>
      <c r="K8" s="1155"/>
      <c r="L8" s="1155"/>
      <c r="M8" s="1155"/>
      <c r="N8" s="1155"/>
      <c r="O8" s="1155"/>
      <c r="P8" s="1155"/>
      <c r="Q8" s="1155"/>
      <c r="R8" s="1155"/>
      <c r="S8" s="1155"/>
      <c r="T8" s="1155"/>
      <c r="U8" s="1155"/>
      <c r="V8" s="1155"/>
      <c r="W8" s="1155"/>
      <c r="X8" s="1155"/>
      <c r="Y8" s="1155"/>
      <c r="Z8" s="1170"/>
    </row>
    <row r="9" spans="1:26">
      <c r="A9" s="609" t="s">
        <v>1661</v>
      </c>
      <c r="B9" s="610"/>
      <c r="C9" s="610"/>
      <c r="D9" s="610"/>
      <c r="E9" s="610"/>
      <c r="F9" s="610"/>
      <c r="G9" s="610"/>
      <c r="H9" s="610"/>
      <c r="I9" s="610"/>
      <c r="J9" s="610"/>
      <c r="K9" s="610"/>
      <c r="L9" s="610"/>
      <c r="M9" s="610"/>
      <c r="N9" s="610"/>
      <c r="O9" s="610"/>
      <c r="P9" s="610"/>
      <c r="Q9" s="610"/>
      <c r="R9" s="610"/>
      <c r="S9" s="610"/>
      <c r="T9" s="610"/>
      <c r="U9" s="610"/>
      <c r="V9" s="610"/>
      <c r="W9" s="610"/>
      <c r="X9" s="610"/>
      <c r="Y9" s="610"/>
      <c r="Z9" s="611"/>
    </row>
    <row r="10" spans="1:26">
      <c r="A10" s="1021" t="s">
        <v>1793</v>
      </c>
      <c r="B10" s="1022"/>
      <c r="C10" s="1022"/>
      <c r="D10" s="1022"/>
      <c r="E10" s="1022"/>
      <c r="F10" s="1022"/>
      <c r="G10" s="1022"/>
      <c r="H10" s="1022"/>
      <c r="I10" s="1022"/>
      <c r="J10" s="1022"/>
      <c r="K10" s="1022"/>
      <c r="L10" s="1022"/>
      <c r="M10" s="1022"/>
      <c r="N10" s="1022"/>
      <c r="O10" s="1022"/>
      <c r="P10" s="1022"/>
      <c r="Q10" s="1022"/>
      <c r="R10" s="1022"/>
      <c r="S10" s="1022"/>
      <c r="T10" s="1022"/>
      <c r="U10" s="1022"/>
      <c r="V10" s="1022"/>
      <c r="W10" s="1022"/>
      <c r="X10" s="1022"/>
      <c r="Y10" s="1022"/>
      <c r="Z10" s="1023"/>
    </row>
    <row r="11" spans="1:26" ht="75" customHeight="1">
      <c r="A11" s="1024"/>
      <c r="B11" s="1025"/>
      <c r="C11" s="1025"/>
      <c r="D11" s="1025"/>
      <c r="E11" s="1025"/>
      <c r="F11" s="1025"/>
      <c r="G11" s="1025"/>
      <c r="H11" s="1025"/>
      <c r="I11" s="1025"/>
      <c r="J11" s="1025"/>
      <c r="K11" s="1025"/>
      <c r="L11" s="1025"/>
      <c r="M11" s="1025"/>
      <c r="N11" s="1025"/>
      <c r="O11" s="1025"/>
      <c r="P11" s="1025"/>
      <c r="Q11" s="1025"/>
      <c r="R11" s="1025"/>
      <c r="S11" s="1025"/>
      <c r="T11" s="1025"/>
      <c r="U11" s="1025"/>
      <c r="V11" s="1025"/>
      <c r="W11" s="1025"/>
      <c r="X11" s="1025"/>
      <c r="Y11" s="1025"/>
      <c r="Z11" s="1026"/>
    </row>
    <row r="12" spans="1:26" ht="44.45" customHeight="1">
      <c r="A12" s="918" t="s">
        <v>1794</v>
      </c>
      <c r="B12" s="919"/>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1:26">
      <c r="A13" s="1186" t="s">
        <v>1795</v>
      </c>
      <c r="B13" s="1186"/>
      <c r="C13" s="1186"/>
      <c r="D13" s="1186"/>
      <c r="E13" s="1186"/>
      <c r="F13" s="1186"/>
      <c r="G13" s="1186"/>
      <c r="H13" s="1186"/>
      <c r="I13" s="1186"/>
      <c r="J13" s="1186"/>
      <c r="K13" s="1186"/>
      <c r="L13" s="1186"/>
      <c r="M13" s="1186"/>
      <c r="N13" s="1186"/>
      <c r="O13" s="1186"/>
      <c r="P13" s="1186"/>
      <c r="Q13" s="1186"/>
      <c r="R13" s="1186"/>
      <c r="S13" s="1186"/>
      <c r="T13" s="1186"/>
      <c r="U13" s="1186"/>
      <c r="V13" s="1186"/>
      <c r="W13" s="1186"/>
      <c r="X13" s="1186"/>
      <c r="Y13" s="1186"/>
      <c r="Z13" s="1186"/>
    </row>
    <row r="14" spans="1:26" ht="58.9" customHeight="1">
      <c r="A14" s="1186"/>
      <c r="B14" s="1186"/>
      <c r="C14" s="1186"/>
      <c r="D14" s="1186"/>
      <c r="E14" s="1186"/>
      <c r="F14" s="1186"/>
      <c r="G14" s="1186"/>
      <c r="H14" s="1186"/>
      <c r="I14" s="1186"/>
      <c r="J14" s="1186"/>
      <c r="K14" s="1186"/>
      <c r="L14" s="1186"/>
      <c r="M14" s="1186"/>
      <c r="N14" s="1186"/>
      <c r="O14" s="1186"/>
      <c r="P14" s="1186"/>
      <c r="Q14" s="1186"/>
      <c r="R14" s="1186"/>
      <c r="S14" s="1186"/>
      <c r="T14" s="1186"/>
      <c r="U14" s="1186"/>
      <c r="V14" s="1186"/>
      <c r="W14" s="1186"/>
      <c r="X14" s="1186"/>
      <c r="Y14" s="1186"/>
      <c r="Z14" s="1186"/>
    </row>
    <row r="15" spans="1:26">
      <c r="A15" s="617" t="s">
        <v>904</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row>
    <row r="16" spans="1:26">
      <c r="A16" s="618" t="s">
        <v>190</v>
      </c>
      <c r="B16" s="618"/>
      <c r="C16" s="619" t="s">
        <v>905</v>
      </c>
      <c r="D16" s="619"/>
      <c r="E16" s="619"/>
      <c r="F16" s="619"/>
      <c r="G16" s="619"/>
      <c r="H16" s="619"/>
      <c r="I16" s="619"/>
      <c r="J16" s="619"/>
      <c r="K16" s="619"/>
      <c r="L16" s="619"/>
      <c r="M16" s="619"/>
      <c r="N16" s="619"/>
      <c r="O16" s="619"/>
      <c r="P16" s="619"/>
      <c r="Q16" s="619"/>
      <c r="R16" s="619"/>
      <c r="S16" s="619"/>
      <c r="T16" s="619"/>
      <c r="U16" s="626" t="s">
        <v>1600</v>
      </c>
      <c r="V16" s="626"/>
      <c r="W16" s="626"/>
      <c r="X16" s="626"/>
      <c r="Y16" s="626"/>
      <c r="Z16" s="626"/>
    </row>
    <row r="17" spans="1:26">
      <c r="A17" s="1066" t="s">
        <v>1748</v>
      </c>
      <c r="B17" s="1067"/>
      <c r="C17" s="811" t="s">
        <v>1831</v>
      </c>
      <c r="D17" s="812"/>
      <c r="E17" s="812"/>
      <c r="F17" s="812"/>
      <c r="G17" s="812"/>
      <c r="H17" s="812"/>
      <c r="I17" s="812"/>
      <c r="J17" s="812"/>
      <c r="K17" s="812"/>
      <c r="L17" s="812"/>
      <c r="M17" s="812"/>
      <c r="N17" s="812"/>
      <c r="O17" s="812"/>
      <c r="P17" s="812"/>
      <c r="Q17" s="812"/>
      <c r="R17" s="812"/>
      <c r="S17" s="812"/>
      <c r="T17" s="812"/>
      <c r="U17" s="766" t="s">
        <v>1339</v>
      </c>
      <c r="V17" s="692"/>
      <c r="W17" s="692"/>
      <c r="X17" s="692"/>
      <c r="Y17" s="692"/>
      <c r="Z17" s="692"/>
    </row>
    <row r="18" spans="1:26" ht="28.15" customHeight="1">
      <c r="A18" s="1067"/>
      <c r="B18" s="1067"/>
      <c r="C18" s="812"/>
      <c r="D18" s="812"/>
      <c r="E18" s="812"/>
      <c r="F18" s="812"/>
      <c r="G18" s="812"/>
      <c r="H18" s="812"/>
      <c r="I18" s="812"/>
      <c r="J18" s="812"/>
      <c r="K18" s="812"/>
      <c r="L18" s="812"/>
      <c r="M18" s="812"/>
      <c r="N18" s="812"/>
      <c r="O18" s="812"/>
      <c r="P18" s="812"/>
      <c r="Q18" s="812"/>
      <c r="R18" s="812"/>
      <c r="S18" s="812"/>
      <c r="T18" s="812"/>
      <c r="U18" s="692"/>
      <c r="V18" s="692"/>
      <c r="W18" s="692"/>
      <c r="X18" s="692"/>
      <c r="Y18" s="692"/>
      <c r="Z18" s="692"/>
    </row>
    <row r="19" spans="1:26">
      <c r="A19" s="623" t="s">
        <v>909</v>
      </c>
      <c r="B19" s="624"/>
      <c r="C19" s="624"/>
      <c r="D19" s="624"/>
      <c r="E19" s="624"/>
      <c r="F19" s="624"/>
      <c r="G19" s="624"/>
      <c r="H19" s="624"/>
      <c r="I19" s="624"/>
      <c r="J19" s="624"/>
      <c r="K19" s="624"/>
      <c r="L19" s="624"/>
      <c r="M19" s="624"/>
      <c r="N19" s="624"/>
      <c r="O19" s="625"/>
      <c r="P19" s="619" t="s">
        <v>910</v>
      </c>
      <c r="Q19" s="619"/>
      <c r="R19" s="619"/>
      <c r="S19" s="619"/>
      <c r="T19" s="619"/>
      <c r="U19" s="626" t="s">
        <v>911</v>
      </c>
      <c r="V19" s="626"/>
      <c r="W19" s="626"/>
      <c r="X19" s="626"/>
      <c r="Y19" s="626"/>
      <c r="Z19" s="626"/>
    </row>
    <row r="20" spans="1:26">
      <c r="A20" s="813" t="s">
        <v>1490</v>
      </c>
      <c r="B20" s="814"/>
      <c r="C20" s="814"/>
      <c r="D20" s="814"/>
      <c r="E20" s="814"/>
      <c r="F20" s="814"/>
      <c r="G20" s="814"/>
      <c r="H20" s="814"/>
      <c r="I20" s="814"/>
      <c r="J20" s="814"/>
      <c r="K20" s="814"/>
      <c r="L20" s="814"/>
      <c r="M20" s="814"/>
      <c r="N20" s="814"/>
      <c r="O20" s="815"/>
      <c r="P20" s="1184" t="s">
        <v>1790</v>
      </c>
      <c r="Q20" s="1185"/>
      <c r="R20" s="1185"/>
      <c r="S20" s="1185"/>
      <c r="T20" s="1185"/>
      <c r="U20" s="1064" t="s">
        <v>1374</v>
      </c>
      <c r="V20" s="1065"/>
      <c r="W20" s="1065"/>
      <c r="X20" s="1065"/>
      <c r="Y20" s="1065"/>
      <c r="Z20" s="1065"/>
    </row>
    <row r="21" spans="1:26">
      <c r="A21" s="816"/>
      <c r="B21" s="817"/>
      <c r="C21" s="817"/>
      <c r="D21" s="817"/>
      <c r="E21" s="817"/>
      <c r="F21" s="817"/>
      <c r="G21" s="817"/>
      <c r="H21" s="817"/>
      <c r="I21" s="817"/>
      <c r="J21" s="817"/>
      <c r="K21" s="817"/>
      <c r="L21" s="817"/>
      <c r="M21" s="817"/>
      <c r="N21" s="817"/>
      <c r="O21" s="818"/>
      <c r="P21" s="1185"/>
      <c r="Q21" s="1185"/>
      <c r="R21" s="1185"/>
      <c r="S21" s="1185"/>
      <c r="T21" s="1185"/>
      <c r="U21" s="1065"/>
      <c r="V21" s="1065"/>
      <c r="W21" s="1065"/>
      <c r="X21" s="1065"/>
      <c r="Y21" s="1065"/>
      <c r="Z21" s="1065"/>
    </row>
    <row r="22" spans="1:26">
      <c r="A22" s="623" t="s">
        <v>915</v>
      </c>
      <c r="B22" s="624"/>
      <c r="C22" s="624"/>
      <c r="D22" s="624"/>
      <c r="E22" s="624"/>
      <c r="F22" s="624"/>
      <c r="G22" s="624"/>
      <c r="H22" s="624"/>
      <c r="I22" s="624"/>
      <c r="J22" s="624"/>
      <c r="K22" s="624"/>
      <c r="L22" s="624"/>
      <c r="M22" s="624"/>
      <c r="N22" s="624"/>
      <c r="O22" s="624"/>
      <c r="P22" s="624"/>
      <c r="Q22" s="624"/>
      <c r="R22" s="624"/>
      <c r="S22" s="624"/>
      <c r="T22" s="625"/>
      <c r="U22" s="142" t="s">
        <v>916</v>
      </c>
      <c r="V22" s="143"/>
      <c r="W22" s="143"/>
      <c r="X22" s="143"/>
      <c r="Y22" s="143"/>
      <c r="Z22" s="144"/>
    </row>
    <row r="23" spans="1:26">
      <c r="A23" s="813" t="s">
        <v>1832</v>
      </c>
      <c r="B23" s="814"/>
      <c r="C23" s="814"/>
      <c r="D23" s="814"/>
      <c r="E23" s="814"/>
      <c r="F23" s="814"/>
      <c r="G23" s="814"/>
      <c r="H23" s="814"/>
      <c r="I23" s="814"/>
      <c r="J23" s="814"/>
      <c r="K23" s="814"/>
      <c r="L23" s="814"/>
      <c r="M23" s="814"/>
      <c r="N23" s="814"/>
      <c r="O23" s="814"/>
      <c r="P23" s="814"/>
      <c r="Q23" s="814"/>
      <c r="R23" s="814"/>
      <c r="S23" s="814"/>
      <c r="T23" s="815"/>
      <c r="U23" s="883" t="s">
        <v>1620</v>
      </c>
      <c r="V23" s="883"/>
      <c r="W23" s="883"/>
      <c r="X23" s="883"/>
      <c r="Y23" s="883"/>
      <c r="Z23" s="883"/>
    </row>
    <row r="24" spans="1:26">
      <c r="A24" s="816"/>
      <c r="B24" s="817"/>
      <c r="C24" s="817"/>
      <c r="D24" s="817"/>
      <c r="E24" s="817"/>
      <c r="F24" s="817"/>
      <c r="G24" s="817"/>
      <c r="H24" s="817"/>
      <c r="I24" s="817"/>
      <c r="J24" s="817"/>
      <c r="K24" s="817"/>
      <c r="L24" s="817"/>
      <c r="M24" s="817"/>
      <c r="N24" s="817"/>
      <c r="O24" s="817"/>
      <c r="P24" s="817"/>
      <c r="Q24" s="817"/>
      <c r="R24" s="817"/>
      <c r="S24" s="817"/>
      <c r="T24" s="818"/>
      <c r="U24" s="884"/>
      <c r="V24" s="884"/>
      <c r="W24" s="884"/>
      <c r="X24" s="884"/>
      <c r="Y24" s="884"/>
      <c r="Z24" s="884"/>
    </row>
    <row r="25" spans="1:26">
      <c r="A25" s="623" t="s">
        <v>919</v>
      </c>
      <c r="B25" s="624"/>
      <c r="C25" s="624"/>
      <c r="D25" s="624"/>
      <c r="E25" s="624"/>
      <c r="F25" s="624"/>
      <c r="G25" s="625"/>
      <c r="H25" s="619" t="s">
        <v>920</v>
      </c>
      <c r="I25" s="619"/>
      <c r="J25" s="619"/>
      <c r="K25" s="619"/>
      <c r="L25" s="619"/>
      <c r="M25" s="619"/>
      <c r="N25" s="619"/>
      <c r="O25" s="619"/>
      <c r="P25" s="619" t="s">
        <v>921</v>
      </c>
      <c r="Q25" s="619"/>
      <c r="R25" s="619"/>
      <c r="S25" s="619"/>
      <c r="T25" s="619"/>
      <c r="U25" s="619"/>
      <c r="V25" s="619"/>
      <c r="W25" s="619"/>
      <c r="X25" s="619"/>
      <c r="Y25" s="619"/>
      <c r="Z25" s="619"/>
    </row>
    <row r="26" spans="1:26">
      <c r="A26" s="636" t="s">
        <v>1656</v>
      </c>
      <c r="B26" s="636"/>
      <c r="C26" s="636"/>
      <c r="D26" s="636"/>
      <c r="E26" s="636"/>
      <c r="F26" s="636"/>
      <c r="G26" s="636"/>
      <c r="H26" s="636" t="s">
        <v>1597</v>
      </c>
      <c r="I26" s="636"/>
      <c r="J26" s="636"/>
      <c r="K26" s="636"/>
      <c r="L26" s="636"/>
      <c r="M26" s="636"/>
      <c r="N26" s="636"/>
      <c r="O26" s="636"/>
      <c r="P26" s="636">
        <v>2026</v>
      </c>
      <c r="Q26" s="636"/>
      <c r="R26" s="636"/>
      <c r="S26" s="636"/>
      <c r="T26" s="636"/>
      <c r="U26" s="636"/>
      <c r="V26" s="636"/>
      <c r="W26" s="636"/>
      <c r="X26" s="636"/>
      <c r="Y26" s="636"/>
      <c r="Z26" s="636"/>
    </row>
    <row r="27" spans="1:26">
      <c r="A27" s="626" t="s">
        <v>925</v>
      </c>
      <c r="B27" s="626"/>
      <c r="C27" s="626"/>
      <c r="D27" s="626"/>
      <c r="E27" s="626"/>
      <c r="F27" s="626"/>
      <c r="G27" s="626"/>
      <c r="H27" s="626"/>
      <c r="I27" s="626"/>
      <c r="J27" s="619" t="s">
        <v>926</v>
      </c>
      <c r="K27" s="619"/>
      <c r="L27" s="619"/>
      <c r="M27" s="619"/>
      <c r="N27" s="619"/>
      <c r="O27" s="619"/>
      <c r="P27" s="619"/>
      <c r="Q27" s="619"/>
      <c r="R27" s="619"/>
      <c r="S27" s="619"/>
      <c r="T27" s="619"/>
      <c r="U27" s="619"/>
      <c r="V27" s="619"/>
      <c r="W27" s="619"/>
      <c r="X27" s="619"/>
      <c r="Y27" s="619"/>
      <c r="Z27" s="619"/>
    </row>
    <row r="28" spans="1:26">
      <c r="A28" s="626"/>
      <c r="B28" s="626"/>
      <c r="C28" s="626"/>
      <c r="D28" s="626"/>
      <c r="E28" s="626"/>
      <c r="F28" s="626"/>
      <c r="G28" s="626"/>
      <c r="H28" s="626"/>
      <c r="I28" s="626"/>
      <c r="J28" s="619" t="s">
        <v>927</v>
      </c>
      <c r="K28" s="619"/>
      <c r="L28" s="619"/>
      <c r="M28" s="619"/>
      <c r="N28" s="619" t="s">
        <v>928</v>
      </c>
      <c r="O28" s="619"/>
      <c r="P28" s="619"/>
      <c r="Q28" s="619"/>
      <c r="R28" s="619"/>
      <c r="S28" s="619"/>
      <c r="T28" s="619"/>
      <c r="U28" s="619" t="s">
        <v>929</v>
      </c>
      <c r="V28" s="619"/>
      <c r="W28" s="619"/>
      <c r="X28" s="619"/>
      <c r="Y28" s="619"/>
      <c r="Z28" s="619"/>
    </row>
    <row r="29" spans="1:26" ht="30" customHeight="1">
      <c r="A29" s="635" t="s">
        <v>1596</v>
      </c>
      <c r="B29" s="636"/>
      <c r="C29" s="636"/>
      <c r="D29" s="636"/>
      <c r="E29" s="636"/>
      <c r="F29" s="636"/>
      <c r="G29" s="636"/>
      <c r="H29" s="636"/>
      <c r="I29" s="636"/>
      <c r="J29" s="635">
        <v>2026</v>
      </c>
      <c r="K29" s="636"/>
      <c r="L29" s="636"/>
      <c r="M29" s="636"/>
      <c r="N29" s="635" t="s">
        <v>1592</v>
      </c>
      <c r="O29" s="636"/>
      <c r="P29" s="636"/>
      <c r="Q29" s="636"/>
      <c r="R29" s="636"/>
      <c r="S29" s="636"/>
      <c r="T29" s="636"/>
      <c r="U29" s="1174" t="s">
        <v>1377</v>
      </c>
      <c r="V29" s="812"/>
      <c r="W29" s="812"/>
      <c r="X29" s="812"/>
      <c r="Y29" s="812"/>
      <c r="Z29" s="812"/>
    </row>
    <row r="30" spans="1:26">
      <c r="A30" s="619" t="s">
        <v>934</v>
      </c>
      <c r="B30" s="619"/>
      <c r="C30" s="619"/>
      <c r="D30" s="619"/>
      <c r="E30" s="619"/>
      <c r="F30" s="619"/>
      <c r="G30" s="619"/>
      <c r="H30" s="619"/>
      <c r="I30" s="619"/>
      <c r="J30" s="619" t="s">
        <v>935</v>
      </c>
      <c r="K30" s="619"/>
      <c r="L30" s="619"/>
      <c r="M30" s="619"/>
      <c r="N30" s="619"/>
      <c r="O30" s="619"/>
      <c r="P30" s="619"/>
      <c r="Q30" s="619"/>
      <c r="R30" s="619"/>
      <c r="S30" s="619"/>
      <c r="T30" s="619"/>
      <c r="U30" s="619"/>
      <c r="V30" s="619"/>
      <c r="W30" s="619"/>
      <c r="X30" s="619"/>
      <c r="Y30" s="619"/>
      <c r="Z30" s="619"/>
    </row>
    <row r="31" spans="1:26">
      <c r="A31" s="637" t="s">
        <v>936</v>
      </c>
      <c r="B31" s="637"/>
      <c r="C31" s="637"/>
      <c r="D31" s="638" t="s">
        <v>937</v>
      </c>
      <c r="E31" s="638"/>
      <c r="F31" s="638"/>
      <c r="G31" s="639" t="s">
        <v>938</v>
      </c>
      <c r="H31" s="639"/>
      <c r="I31" s="639"/>
      <c r="J31" s="619" t="s">
        <v>927</v>
      </c>
      <c r="K31" s="619"/>
      <c r="L31" s="619"/>
      <c r="M31" s="619"/>
      <c r="N31" s="619" t="s">
        <v>928</v>
      </c>
      <c r="O31" s="619"/>
      <c r="P31" s="619"/>
      <c r="Q31" s="619"/>
      <c r="R31" s="619"/>
      <c r="S31" s="619"/>
      <c r="T31" s="619"/>
      <c r="U31" s="619" t="s">
        <v>929</v>
      </c>
      <c r="V31" s="619"/>
      <c r="W31" s="619"/>
      <c r="X31" s="619"/>
      <c r="Y31" s="619"/>
      <c r="Z31" s="619"/>
    </row>
    <row r="32" spans="1:26">
      <c r="A32" s="689" t="s">
        <v>1643</v>
      </c>
      <c r="B32" s="690"/>
      <c r="C32" s="690"/>
      <c r="D32" s="689" t="s">
        <v>1642</v>
      </c>
      <c r="E32" s="690"/>
      <c r="F32" s="690"/>
      <c r="G32" s="689" t="s">
        <v>1641</v>
      </c>
      <c r="H32" s="690"/>
      <c r="I32" s="690"/>
      <c r="J32" s="1064">
        <v>2026</v>
      </c>
      <c r="K32" s="1065"/>
      <c r="L32" s="1065"/>
      <c r="M32" s="1065"/>
      <c r="N32" s="1064" t="s">
        <v>1592</v>
      </c>
      <c r="O32" s="1065"/>
      <c r="P32" s="1065"/>
      <c r="Q32" s="1065"/>
      <c r="R32" s="1065"/>
      <c r="S32" s="1065"/>
      <c r="T32" s="1065"/>
      <c r="U32" s="1173" t="s">
        <v>1377</v>
      </c>
      <c r="V32" s="1065"/>
      <c r="W32" s="1065"/>
      <c r="X32" s="1065"/>
      <c r="Y32" s="1065"/>
      <c r="Z32" s="1065"/>
    </row>
    <row r="33" spans="1:26">
      <c r="A33" s="690"/>
      <c r="B33" s="690"/>
      <c r="C33" s="690"/>
      <c r="D33" s="690"/>
      <c r="E33" s="690"/>
      <c r="F33" s="690"/>
      <c r="G33" s="690"/>
      <c r="H33" s="690"/>
      <c r="I33" s="690"/>
      <c r="J33" s="1065"/>
      <c r="K33" s="1065"/>
      <c r="L33" s="1065"/>
      <c r="M33" s="1065"/>
      <c r="N33" s="1065"/>
      <c r="O33" s="1065"/>
      <c r="P33" s="1065"/>
      <c r="Q33" s="1065"/>
      <c r="R33" s="1065"/>
      <c r="S33" s="1065"/>
      <c r="T33" s="1065"/>
      <c r="U33" s="1065"/>
      <c r="V33" s="1065"/>
      <c r="W33" s="1065"/>
      <c r="X33" s="1065"/>
      <c r="Y33" s="1065"/>
      <c r="Z33" s="1065"/>
    </row>
    <row r="34" spans="1:26">
      <c r="A34" s="619" t="s">
        <v>945</v>
      </c>
      <c r="B34" s="619"/>
      <c r="C34" s="619"/>
      <c r="D34" s="619"/>
      <c r="E34" s="619"/>
      <c r="F34" s="619"/>
      <c r="G34" s="619"/>
      <c r="H34" s="619"/>
      <c r="I34" s="619"/>
      <c r="J34" s="619"/>
      <c r="K34" s="619"/>
      <c r="L34" s="619"/>
      <c r="M34" s="619"/>
      <c r="N34" s="619"/>
      <c r="O34" s="619"/>
      <c r="P34" s="619"/>
      <c r="Q34" s="619"/>
      <c r="R34" s="619"/>
      <c r="S34" s="619"/>
      <c r="T34" s="619"/>
      <c r="U34" s="619"/>
      <c r="V34" s="619"/>
      <c r="W34" s="619"/>
      <c r="X34" s="619"/>
      <c r="Y34" s="619"/>
      <c r="Z34" s="619"/>
    </row>
    <row r="35" spans="1:26">
      <c r="A35" s="619" t="s">
        <v>905</v>
      </c>
      <c r="B35" s="619"/>
      <c r="C35" s="619"/>
      <c r="D35" s="619"/>
      <c r="E35" s="619"/>
      <c r="F35" s="619"/>
      <c r="G35" s="619"/>
      <c r="H35" s="619"/>
      <c r="I35" s="619"/>
      <c r="J35" s="619"/>
      <c r="K35" s="619"/>
      <c r="L35" s="619"/>
      <c r="M35" s="619"/>
      <c r="N35" s="619" t="s">
        <v>946</v>
      </c>
      <c r="O35" s="619"/>
      <c r="P35" s="619"/>
      <c r="Q35" s="619"/>
      <c r="R35" s="619"/>
      <c r="S35" s="619"/>
      <c r="T35" s="619"/>
      <c r="U35" s="619" t="s">
        <v>1591</v>
      </c>
      <c r="V35" s="619"/>
      <c r="W35" s="619"/>
      <c r="X35" s="619"/>
      <c r="Y35" s="619"/>
      <c r="Z35" s="619"/>
    </row>
    <row r="36" spans="1:26">
      <c r="A36" s="813" t="s">
        <v>1832</v>
      </c>
      <c r="B36" s="814"/>
      <c r="C36" s="814"/>
      <c r="D36" s="814"/>
      <c r="E36" s="814"/>
      <c r="F36" s="814"/>
      <c r="G36" s="814"/>
      <c r="H36" s="814"/>
      <c r="I36" s="814"/>
      <c r="J36" s="814"/>
      <c r="K36" s="814"/>
      <c r="L36" s="814"/>
      <c r="M36" s="815"/>
      <c r="N36" s="933" t="s">
        <v>1620</v>
      </c>
      <c r="O36" s="934"/>
      <c r="P36" s="934"/>
      <c r="Q36" s="934"/>
      <c r="R36" s="934"/>
      <c r="S36" s="934"/>
      <c r="T36" s="935"/>
      <c r="U36" s="890" t="s">
        <v>1339</v>
      </c>
      <c r="V36" s="779"/>
      <c r="W36" s="779"/>
      <c r="X36" s="779"/>
      <c r="Y36" s="779"/>
      <c r="Z36" s="780"/>
    </row>
    <row r="37" spans="1:26" ht="30.6" customHeight="1">
      <c r="A37" s="816"/>
      <c r="B37" s="817"/>
      <c r="C37" s="817"/>
      <c r="D37" s="817"/>
      <c r="E37" s="817"/>
      <c r="F37" s="817"/>
      <c r="G37" s="817"/>
      <c r="H37" s="817"/>
      <c r="I37" s="817"/>
      <c r="J37" s="817"/>
      <c r="K37" s="817"/>
      <c r="L37" s="817"/>
      <c r="M37" s="818"/>
      <c r="N37" s="836"/>
      <c r="O37" s="837"/>
      <c r="P37" s="837"/>
      <c r="Q37" s="837"/>
      <c r="R37" s="837"/>
      <c r="S37" s="837"/>
      <c r="T37" s="838"/>
      <c r="U37" s="781"/>
      <c r="V37" s="782"/>
      <c r="W37" s="782"/>
      <c r="X37" s="782"/>
      <c r="Y37" s="782"/>
      <c r="Z37" s="783"/>
    </row>
    <row r="38" spans="1:26">
      <c r="A38" s="619" t="s">
        <v>950</v>
      </c>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row>
    <row r="39" spans="1:26">
      <c r="A39" s="805"/>
      <c r="B39" s="1179"/>
      <c r="C39" s="1179"/>
      <c r="D39" s="1179"/>
      <c r="E39" s="1179"/>
      <c r="F39" s="1179"/>
      <c r="G39" s="1179"/>
      <c r="H39" s="1179"/>
      <c r="I39" s="1179"/>
      <c r="J39" s="1179"/>
      <c r="K39" s="1179"/>
      <c r="L39" s="1179"/>
      <c r="M39" s="1179"/>
      <c r="N39" s="1179"/>
      <c r="O39" s="1179"/>
      <c r="P39" s="1179"/>
      <c r="Q39" s="1179"/>
      <c r="R39" s="1179"/>
      <c r="S39" s="1179"/>
      <c r="T39" s="1179"/>
      <c r="U39" s="1179"/>
      <c r="V39" s="1179"/>
      <c r="W39" s="1179"/>
      <c r="X39" s="1179"/>
      <c r="Y39" s="1179"/>
      <c r="Z39" s="1180"/>
    </row>
    <row r="40" spans="1:26">
      <c r="A40" s="1181"/>
      <c r="B40" s="1182"/>
      <c r="C40" s="1182"/>
      <c r="D40" s="1182"/>
      <c r="E40" s="1182"/>
      <c r="F40" s="1182"/>
      <c r="G40" s="1182"/>
      <c r="H40" s="1182"/>
      <c r="I40" s="1182"/>
      <c r="J40" s="1182"/>
      <c r="K40" s="1182"/>
      <c r="L40" s="1182"/>
      <c r="M40" s="1182"/>
      <c r="N40" s="1182"/>
      <c r="O40" s="1182"/>
      <c r="P40" s="1182"/>
      <c r="Q40" s="1182"/>
      <c r="R40" s="1182"/>
      <c r="S40" s="1182"/>
      <c r="T40" s="1182"/>
      <c r="U40" s="1182"/>
      <c r="V40" s="1182"/>
      <c r="W40" s="1182"/>
      <c r="X40" s="1182"/>
      <c r="Y40" s="1182"/>
      <c r="Z40" s="1183"/>
    </row>
    <row r="41" spans="1:26">
      <c r="A41" s="619" t="s">
        <v>952</v>
      </c>
      <c r="B41" s="619"/>
      <c r="C41" s="619"/>
      <c r="D41" s="619"/>
      <c r="E41" s="619"/>
      <c r="F41" s="619"/>
      <c r="G41" s="619"/>
      <c r="H41" s="619"/>
      <c r="I41" s="619"/>
      <c r="J41" s="619"/>
      <c r="K41" s="619"/>
      <c r="L41" s="619"/>
      <c r="M41" s="619"/>
      <c r="N41" s="619"/>
      <c r="O41" s="619"/>
      <c r="P41" s="619"/>
      <c r="Q41" s="619"/>
      <c r="R41" s="619"/>
      <c r="S41" s="619"/>
      <c r="T41" s="619"/>
      <c r="U41" s="619"/>
      <c r="V41" s="619"/>
      <c r="W41" s="619"/>
      <c r="X41" s="619"/>
      <c r="Y41" s="619"/>
      <c r="Z41" s="619"/>
    </row>
    <row r="42" spans="1:26">
      <c r="A42" s="619" t="s">
        <v>953</v>
      </c>
      <c r="B42" s="619"/>
      <c r="C42" s="619"/>
      <c r="D42" s="619"/>
      <c r="E42" s="619"/>
      <c r="F42" s="619"/>
      <c r="G42" s="619"/>
      <c r="H42" s="619"/>
      <c r="I42" s="619"/>
      <c r="J42" s="619"/>
      <c r="K42" s="619"/>
      <c r="L42" s="619"/>
      <c r="M42" s="619"/>
      <c r="N42" s="619" t="s">
        <v>954</v>
      </c>
      <c r="O42" s="619"/>
      <c r="P42" s="619"/>
      <c r="Q42" s="619"/>
      <c r="R42" s="619"/>
      <c r="S42" s="619"/>
      <c r="T42" s="619"/>
      <c r="U42" s="619" t="s">
        <v>955</v>
      </c>
      <c r="V42" s="619"/>
      <c r="W42" s="619"/>
      <c r="X42" s="619"/>
      <c r="Y42" s="619"/>
      <c r="Z42" s="619"/>
    </row>
    <row r="43" spans="1:26">
      <c r="A43" s="811" t="s">
        <v>1576</v>
      </c>
      <c r="B43" s="812"/>
      <c r="C43" s="812"/>
      <c r="D43" s="812"/>
      <c r="E43" s="812"/>
      <c r="F43" s="812"/>
      <c r="G43" s="812"/>
      <c r="H43" s="812"/>
      <c r="I43" s="812"/>
      <c r="J43" s="812"/>
      <c r="K43" s="812"/>
      <c r="L43" s="812"/>
      <c r="M43" s="812"/>
      <c r="N43" s="811" t="s">
        <v>1586</v>
      </c>
      <c r="O43" s="812"/>
      <c r="P43" s="812"/>
      <c r="Q43" s="812"/>
      <c r="R43" s="812"/>
      <c r="S43" s="812"/>
      <c r="T43" s="812"/>
      <c r="U43" s="811" t="s">
        <v>1384</v>
      </c>
      <c r="V43" s="722"/>
      <c r="W43" s="722"/>
      <c r="X43" s="722"/>
      <c r="Y43" s="722"/>
      <c r="Z43" s="722"/>
    </row>
    <row r="44" spans="1:26">
      <c r="A44" s="812"/>
      <c r="B44" s="812"/>
      <c r="C44" s="812"/>
      <c r="D44" s="812"/>
      <c r="E44" s="812"/>
      <c r="F44" s="812"/>
      <c r="G44" s="812"/>
      <c r="H44" s="812"/>
      <c r="I44" s="812"/>
      <c r="J44" s="812"/>
      <c r="K44" s="812"/>
      <c r="L44" s="812"/>
      <c r="M44" s="812"/>
      <c r="N44" s="812"/>
      <c r="O44" s="812"/>
      <c r="P44" s="812"/>
      <c r="Q44" s="812"/>
      <c r="R44" s="812"/>
      <c r="S44" s="812"/>
      <c r="T44" s="812"/>
      <c r="U44" s="722"/>
      <c r="V44" s="722"/>
      <c r="W44" s="722"/>
      <c r="X44" s="722"/>
      <c r="Y44" s="722"/>
      <c r="Z44" s="722"/>
    </row>
    <row r="45" spans="1:26">
      <c r="A45" s="619" t="s">
        <v>959</v>
      </c>
      <c r="B45" s="619"/>
      <c r="C45" s="619"/>
      <c r="D45" s="619"/>
      <c r="E45" s="619"/>
      <c r="F45" s="619"/>
      <c r="G45" s="619"/>
      <c r="H45" s="619"/>
      <c r="I45" s="619"/>
      <c r="J45" s="619"/>
      <c r="K45" s="619"/>
      <c r="L45" s="619"/>
      <c r="M45" s="619"/>
      <c r="N45" s="619" t="s">
        <v>1585</v>
      </c>
      <c r="O45" s="619"/>
      <c r="P45" s="619"/>
      <c r="Q45" s="619"/>
      <c r="R45" s="619"/>
      <c r="S45" s="619"/>
      <c r="T45" s="619"/>
      <c r="U45" s="619" t="s">
        <v>1584</v>
      </c>
      <c r="V45" s="619"/>
      <c r="W45" s="619"/>
      <c r="X45" s="619"/>
      <c r="Y45" s="619"/>
      <c r="Z45" s="619"/>
    </row>
    <row r="46" spans="1:26">
      <c r="A46" s="811" t="s">
        <v>1573</v>
      </c>
      <c r="B46" s="812"/>
      <c r="C46" s="812"/>
      <c r="D46" s="812"/>
      <c r="E46" s="812"/>
      <c r="F46" s="812"/>
      <c r="G46" s="812"/>
      <c r="H46" s="812"/>
      <c r="I46" s="812"/>
      <c r="J46" s="812"/>
      <c r="K46" s="812"/>
      <c r="L46" s="812"/>
      <c r="M46" s="812"/>
      <c r="N46" s="1064" t="s">
        <v>1684</v>
      </c>
      <c r="O46" s="1065"/>
      <c r="P46" s="1065"/>
      <c r="Q46" s="1065"/>
      <c r="R46" s="1065"/>
      <c r="S46" s="1065"/>
      <c r="T46" s="1065"/>
      <c r="U46" s="1178" t="s">
        <v>1743</v>
      </c>
      <c r="V46" s="690"/>
      <c r="W46" s="690"/>
      <c r="X46" s="690"/>
      <c r="Y46" s="690"/>
      <c r="Z46" s="690"/>
    </row>
    <row r="47" spans="1:26">
      <c r="A47" s="850"/>
      <c r="B47" s="850"/>
      <c r="C47" s="850"/>
      <c r="D47" s="850"/>
      <c r="E47" s="850"/>
      <c r="F47" s="850"/>
      <c r="G47" s="850"/>
      <c r="H47" s="850"/>
      <c r="I47" s="850"/>
      <c r="J47" s="850"/>
      <c r="K47" s="850"/>
      <c r="L47" s="850"/>
      <c r="M47" s="850"/>
      <c r="N47" s="1177"/>
      <c r="O47" s="1177"/>
      <c r="P47" s="1177"/>
      <c r="Q47" s="1177"/>
      <c r="R47" s="1177"/>
      <c r="S47" s="1177"/>
      <c r="T47" s="1177"/>
      <c r="U47" s="729"/>
      <c r="V47" s="729"/>
      <c r="W47" s="729"/>
      <c r="X47" s="729"/>
      <c r="Y47" s="729"/>
      <c r="Z47" s="729"/>
    </row>
    <row r="48" spans="1:26">
      <c r="A48" s="651" t="s">
        <v>1580</v>
      </c>
      <c r="B48" s="651"/>
      <c r="C48" s="651"/>
      <c r="D48" s="651"/>
      <c r="E48" s="651"/>
      <c r="F48" s="651"/>
      <c r="G48" s="651"/>
      <c r="H48" s="651"/>
      <c r="I48" s="651"/>
      <c r="J48" s="651" t="s">
        <v>1579</v>
      </c>
      <c r="K48" s="651"/>
      <c r="L48" s="651"/>
      <c r="M48" s="651"/>
      <c r="N48" s="651"/>
      <c r="O48" s="651"/>
      <c r="P48" s="651"/>
      <c r="Q48" s="651"/>
      <c r="R48" s="651" t="s">
        <v>965</v>
      </c>
      <c r="S48" s="651"/>
      <c r="T48" s="651"/>
      <c r="U48" s="651"/>
      <c r="V48" s="651"/>
      <c r="W48" s="651"/>
      <c r="X48" s="651"/>
      <c r="Y48" s="651"/>
      <c r="Z48" s="651"/>
    </row>
    <row r="49" spans="1:26">
      <c r="A49" s="747" t="s">
        <v>1608</v>
      </c>
      <c r="B49" s="742"/>
      <c r="C49" s="742"/>
      <c r="D49" s="742"/>
      <c r="E49" s="742"/>
      <c r="F49" s="742"/>
      <c r="G49" s="742"/>
      <c r="H49" s="742"/>
      <c r="I49" s="743"/>
      <c r="J49" s="747" t="s">
        <v>1577</v>
      </c>
      <c r="K49" s="742"/>
      <c r="L49" s="742"/>
      <c r="M49" s="742"/>
      <c r="N49" s="742"/>
      <c r="O49" s="742"/>
      <c r="P49" s="742"/>
      <c r="Q49" s="743"/>
      <c r="R49" s="747" t="s">
        <v>1576</v>
      </c>
      <c r="S49" s="742"/>
      <c r="T49" s="742"/>
      <c r="U49" s="742"/>
      <c r="V49" s="742"/>
      <c r="W49" s="742"/>
      <c r="X49" s="742"/>
      <c r="Y49" s="742"/>
      <c r="Z49" s="743"/>
    </row>
    <row r="50" spans="1:26" ht="58.15" customHeight="1">
      <c r="A50" s="744"/>
      <c r="B50" s="745"/>
      <c r="C50" s="745"/>
      <c r="D50" s="745"/>
      <c r="E50" s="745"/>
      <c r="F50" s="745"/>
      <c r="G50" s="745"/>
      <c r="H50" s="745"/>
      <c r="I50" s="746"/>
      <c r="J50" s="744"/>
      <c r="K50" s="745"/>
      <c r="L50" s="745"/>
      <c r="M50" s="745"/>
      <c r="N50" s="745"/>
      <c r="O50" s="745"/>
      <c r="P50" s="745"/>
      <c r="Q50" s="746"/>
      <c r="R50" s="744"/>
      <c r="S50" s="745"/>
      <c r="T50" s="745"/>
      <c r="U50" s="745"/>
      <c r="V50" s="745"/>
      <c r="W50" s="745"/>
      <c r="X50" s="745"/>
      <c r="Y50" s="745"/>
      <c r="Z50" s="746"/>
    </row>
    <row r="51" spans="1:26" ht="33.6" customHeight="1">
      <c r="A51" s="1102" t="s">
        <v>1617</v>
      </c>
      <c r="B51" s="1102"/>
      <c r="C51" s="1102"/>
      <c r="D51" s="1102"/>
      <c r="E51" s="1102"/>
      <c r="F51" s="1102"/>
      <c r="G51" s="1102"/>
      <c r="H51" s="1102"/>
      <c r="I51" s="1102"/>
      <c r="J51" s="1102" t="s">
        <v>1574</v>
      </c>
      <c r="K51" s="1102"/>
      <c r="L51" s="1102"/>
      <c r="M51" s="1102"/>
      <c r="N51" s="1102"/>
      <c r="O51" s="1102"/>
      <c r="P51" s="1102"/>
      <c r="Q51" s="1102"/>
      <c r="R51" s="1102" t="s">
        <v>1573</v>
      </c>
      <c r="S51" s="1102"/>
      <c r="T51" s="1102"/>
      <c r="U51" s="1102"/>
      <c r="V51" s="1102"/>
      <c r="W51" s="1102"/>
      <c r="X51" s="1102"/>
      <c r="Y51" s="1102"/>
      <c r="Z51" s="1102"/>
    </row>
    <row r="52" spans="1:26">
      <c r="A52" s="652" t="s">
        <v>968</v>
      </c>
      <c r="B52" s="652"/>
      <c r="C52" s="652"/>
      <c r="D52" s="652"/>
      <c r="E52" s="652"/>
      <c r="F52" s="652"/>
      <c r="G52" s="652"/>
      <c r="H52" s="652"/>
      <c r="I52" s="652"/>
      <c r="J52" s="652"/>
      <c r="K52" s="652"/>
      <c r="L52" s="652"/>
      <c r="M52" s="652"/>
      <c r="N52" s="652"/>
      <c r="O52" s="652"/>
      <c r="P52" s="652"/>
      <c r="Q52" s="652"/>
      <c r="R52" s="652"/>
      <c r="S52" s="652"/>
      <c r="T52" s="652"/>
      <c r="U52" s="652"/>
      <c r="V52" s="652"/>
      <c r="W52" s="652"/>
      <c r="X52" s="652"/>
      <c r="Y52" s="652"/>
      <c r="Z52" s="652"/>
    </row>
    <row r="53" spans="1:26">
      <c r="A53" s="653" t="s">
        <v>969</v>
      </c>
      <c r="B53" s="653"/>
      <c r="C53" s="653"/>
      <c r="D53" s="653"/>
      <c r="E53" s="653"/>
      <c r="F53" s="653"/>
      <c r="G53" s="653"/>
      <c r="H53" s="653"/>
      <c r="I53" s="653"/>
      <c r="J53" s="653"/>
      <c r="K53" s="653"/>
      <c r="L53" s="653"/>
      <c r="M53" s="653"/>
      <c r="N53" s="653"/>
      <c r="O53" s="653"/>
      <c r="P53" s="653"/>
      <c r="Q53" s="653"/>
      <c r="R53" s="653"/>
      <c r="S53" s="653"/>
      <c r="T53" s="653"/>
      <c r="U53" s="653"/>
      <c r="V53" s="653"/>
      <c r="W53" s="653"/>
      <c r="X53" s="653"/>
      <c r="Y53" s="653"/>
      <c r="Z53" s="653"/>
    </row>
  </sheetData>
  <mergeCells count="92">
    <mergeCell ref="C6:R6"/>
    <mergeCell ref="X6:Z6"/>
    <mergeCell ref="A1:Z1"/>
    <mergeCell ref="A2:Z2"/>
    <mergeCell ref="A3:Z3"/>
    <mergeCell ref="A4:Z4"/>
    <mergeCell ref="A5:Z5"/>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E4E9E4C8-A074-4CFB-806E-945D756C0E94}"/>
    <hyperlink ref="U17" r:id="rId2" xr:uid="{5810A4C9-CD4E-4969-8F97-D87E7DD1924F}"/>
    <hyperlink ref="U36" r:id="rId3" xr:uid="{AAB4AABC-00EC-4B06-8661-FED1E815348D}"/>
  </hyperlinks>
  <pageMargins left="0.7" right="0.7" top="0.75" bottom="0.75" header="0.3" footer="0.3"/>
  <pageSetup paperSize="9" scale="72" fitToWidth="0" orientation="portrait" horizontalDpi="300" verticalDpi="300" r:id="rId4"/>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R15"/>
  <sheetViews>
    <sheetView view="pageBreakPreview" topLeftCell="A9" zoomScale="70" zoomScaleNormal="57" zoomScaleSheetLayoutView="70" zoomScalePageLayoutView="200" workbookViewId="0">
      <selection activeCell="R11" sqref="R11"/>
    </sheetView>
  </sheetViews>
  <sheetFormatPr baseColWidth="10" defaultColWidth="8.85546875" defaultRowHeight="16.5"/>
  <cols>
    <col min="1" max="1" width="11.7109375" style="2" customWidth="1"/>
    <col min="2" max="2" width="26.28515625" style="2" customWidth="1"/>
    <col min="3" max="3" width="14.5703125" style="2" customWidth="1"/>
    <col min="4" max="4" width="19.7109375" style="2" customWidth="1"/>
    <col min="5" max="5" width="11.28515625" style="2" customWidth="1"/>
    <col min="6" max="6" width="11.7109375" style="2" customWidth="1"/>
    <col min="7" max="7" width="12.140625" style="2" customWidth="1"/>
    <col min="8" max="8" width="10.7109375" style="2" customWidth="1"/>
    <col min="9" max="9" width="9.7109375" style="2" customWidth="1"/>
    <col min="10" max="10" width="10.28515625" style="2" customWidth="1"/>
    <col min="11" max="11" width="8.85546875" style="2" customWidth="1"/>
    <col min="12" max="12" width="12.140625" style="2" customWidth="1"/>
    <col min="13" max="13" width="10.7109375" style="2" customWidth="1"/>
    <col min="14" max="14" width="11.28515625" style="2" customWidth="1"/>
    <col min="15" max="15" width="10.5703125" style="2" customWidth="1"/>
    <col min="16" max="16" width="9.28515625" style="2" customWidth="1"/>
    <col min="17" max="17" width="10.42578125" style="2" customWidth="1"/>
    <col min="18" max="18" width="19.5703125" style="53" customWidth="1"/>
    <col min="19" max="19" width="2" style="2" customWidth="1"/>
    <col min="20" max="16384" width="8.85546875" style="2"/>
  </cols>
  <sheetData>
    <row r="2" spans="1:18">
      <c r="A2" s="1223" t="s">
        <v>786</v>
      </c>
      <c r="B2" s="1223"/>
      <c r="C2" s="1223"/>
      <c r="D2" s="1223"/>
      <c r="E2" s="1223"/>
      <c r="F2" s="1223"/>
      <c r="G2" s="1223"/>
      <c r="H2" s="1223"/>
      <c r="I2" s="1223"/>
      <c r="J2" s="1223"/>
      <c r="K2" s="1223"/>
      <c r="L2" s="1223"/>
      <c r="M2" s="1223"/>
      <c r="N2" s="1223"/>
      <c r="O2" s="1223"/>
      <c r="P2" s="1223"/>
      <c r="Q2" s="1223"/>
      <c r="R2" s="1223"/>
    </row>
    <row r="3" spans="1:18">
      <c r="A3" s="1223" t="s">
        <v>787</v>
      </c>
      <c r="B3" s="1223"/>
      <c r="C3" s="1223"/>
      <c r="D3" s="1223"/>
      <c r="E3" s="1223"/>
      <c r="F3" s="1223"/>
      <c r="G3" s="1223"/>
      <c r="H3" s="1223"/>
      <c r="I3" s="1223"/>
      <c r="J3" s="1223"/>
      <c r="K3" s="1223"/>
      <c r="L3" s="1223"/>
      <c r="M3" s="1223"/>
      <c r="N3" s="1223"/>
      <c r="O3" s="1223"/>
      <c r="P3" s="1223"/>
      <c r="Q3" s="1223"/>
      <c r="R3" s="1223"/>
    </row>
    <row r="5" spans="1:18">
      <c r="A5" s="1224" t="s">
        <v>831</v>
      </c>
      <c r="B5" s="1224"/>
      <c r="C5" s="1224"/>
      <c r="D5" s="1224"/>
      <c r="E5" s="1224"/>
      <c r="F5" s="1224"/>
      <c r="G5" s="1224"/>
      <c r="H5" s="1224"/>
      <c r="I5" s="1224"/>
      <c r="J5" s="1224"/>
      <c r="K5" s="1224"/>
      <c r="L5" s="1224"/>
      <c r="M5" s="1224"/>
      <c r="N5" s="1224"/>
      <c r="O5" s="1224"/>
      <c r="P5" s="1224"/>
      <c r="Q5" s="1224"/>
      <c r="R5" s="1224"/>
    </row>
    <row r="6" spans="1:18" ht="15" customHeight="1">
      <c r="A6" s="28"/>
      <c r="N6" s="2" t="s">
        <v>1833</v>
      </c>
    </row>
    <row r="7" spans="1:18" ht="42" customHeight="1">
      <c r="A7" s="1220" t="s">
        <v>825</v>
      </c>
      <c r="B7" s="1221"/>
      <c r="C7" s="1221"/>
      <c r="D7" s="1222"/>
      <c r="E7" s="1219" t="s">
        <v>855</v>
      </c>
      <c r="F7" s="1219"/>
      <c r="G7" s="1219" t="s">
        <v>788</v>
      </c>
      <c r="H7" s="1219"/>
      <c r="I7" s="1219"/>
      <c r="J7" s="1220" t="s">
        <v>789</v>
      </c>
      <c r="K7" s="1221"/>
      <c r="L7" s="97"/>
    </row>
    <row r="8" spans="1:18" s="29" customFormat="1" ht="49.5">
      <c r="A8" s="81" t="s">
        <v>859</v>
      </c>
      <c r="B8" s="81" t="s">
        <v>764</v>
      </c>
      <c r="C8" s="81" t="s">
        <v>765</v>
      </c>
      <c r="D8" s="81" t="s">
        <v>766</v>
      </c>
      <c r="E8" s="81" t="s">
        <v>783</v>
      </c>
      <c r="F8" s="81" t="s">
        <v>178</v>
      </c>
      <c r="G8" s="81" t="s">
        <v>179</v>
      </c>
      <c r="H8" s="81" t="s">
        <v>180</v>
      </c>
      <c r="I8" s="81" t="s">
        <v>858</v>
      </c>
      <c r="J8" s="81" t="s">
        <v>782</v>
      </c>
      <c r="K8" s="98" t="s">
        <v>812</v>
      </c>
      <c r="L8" s="99" t="s">
        <v>873</v>
      </c>
      <c r="M8" s="84" t="s">
        <v>856</v>
      </c>
      <c r="N8" s="83" t="s">
        <v>857</v>
      </c>
      <c r="O8" s="84" t="s">
        <v>182</v>
      </c>
      <c r="P8" s="82" t="s">
        <v>380</v>
      </c>
      <c r="Q8" s="82" t="s">
        <v>762</v>
      </c>
      <c r="R8" s="85" t="s">
        <v>183</v>
      </c>
    </row>
    <row r="9" spans="1:18" s="31" customFormat="1" ht="392.25" customHeight="1">
      <c r="A9" s="67" t="s">
        <v>1543</v>
      </c>
      <c r="B9" s="291" t="s">
        <v>1544</v>
      </c>
      <c r="C9" s="292" t="s">
        <v>1368</v>
      </c>
      <c r="D9" s="293" t="s">
        <v>1390</v>
      </c>
      <c r="E9" s="294" t="s">
        <v>1545</v>
      </c>
      <c r="F9" s="294" t="s">
        <v>1546</v>
      </c>
      <c r="G9" s="67" t="s">
        <v>262</v>
      </c>
      <c r="H9" s="67" t="s">
        <v>1547</v>
      </c>
      <c r="I9" s="67" t="s">
        <v>304</v>
      </c>
      <c r="J9" s="295" t="s">
        <v>1548</v>
      </c>
      <c r="K9" s="296" t="s">
        <v>196</v>
      </c>
      <c r="L9" s="297"/>
      <c r="M9" s="294" t="s">
        <v>1549</v>
      </c>
      <c r="N9" s="298" t="s">
        <v>756</v>
      </c>
      <c r="O9" s="30">
        <v>8000</v>
      </c>
      <c r="P9" s="294" t="s">
        <v>1550</v>
      </c>
      <c r="Q9" s="66" t="s">
        <v>1556</v>
      </c>
      <c r="R9" s="54">
        <v>27500000</v>
      </c>
    </row>
    <row r="10" spans="1:18" s="70" customFormat="1" ht="312" customHeight="1">
      <c r="A10" s="67" t="s">
        <v>1543</v>
      </c>
      <c r="B10" s="299" t="s">
        <v>1551</v>
      </c>
      <c r="C10" s="67" t="s">
        <v>1552</v>
      </c>
      <c r="D10" s="67" t="s">
        <v>1553</v>
      </c>
      <c r="E10" s="67" t="s">
        <v>7</v>
      </c>
      <c r="F10" s="67" t="s">
        <v>1546</v>
      </c>
      <c r="G10" s="67" t="s">
        <v>262</v>
      </c>
      <c r="H10" s="67" t="s">
        <v>1547</v>
      </c>
      <c r="I10" s="67" t="s">
        <v>304</v>
      </c>
      <c r="J10" s="75" t="s">
        <v>1548</v>
      </c>
      <c r="K10" s="68" t="s">
        <v>196</v>
      </c>
      <c r="L10" s="68"/>
      <c r="M10" s="67" t="s">
        <v>1554</v>
      </c>
      <c r="N10" s="67" t="s">
        <v>761</v>
      </c>
      <c r="O10" s="67" t="s">
        <v>532</v>
      </c>
      <c r="P10" s="67" t="s">
        <v>1555</v>
      </c>
      <c r="Q10" s="66" t="s">
        <v>1556</v>
      </c>
      <c r="R10" s="69">
        <v>10892157.66</v>
      </c>
    </row>
    <row r="11" spans="1:18">
      <c r="Q11" s="52" t="s">
        <v>184</v>
      </c>
      <c r="R11" s="55">
        <f>+SUM(R9:R10)</f>
        <v>38392157.659999996</v>
      </c>
    </row>
    <row r="12" spans="1:18">
      <c r="A12" s="2" t="s">
        <v>975</v>
      </c>
    </row>
    <row r="13" spans="1:18">
      <c r="A13" s="2" t="s">
        <v>811</v>
      </c>
    </row>
    <row r="15" spans="1:18">
      <c r="A15" s="2" t="s">
        <v>874</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49" orientation="landscape" horizontalDpi="1200" verticalDpi="1200" r:id="rId1"/>
  <rowBreaks count="1" manualBreakCount="1">
    <brk id="15"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26" activePane="bottomLeft" state="frozen"/>
      <selection activeCell="BF19" sqref="BF19"/>
      <selection pane="bottomLeft" activeCell="B10" sqref="B10"/>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1223" t="s">
        <v>786</v>
      </c>
      <c r="B3" s="1223"/>
    </row>
    <row r="4" spans="1:2">
      <c r="A4" s="1223" t="s">
        <v>787</v>
      </c>
      <c r="B4" s="1223"/>
    </row>
    <row r="5" spans="1:2">
      <c r="A5" s="39"/>
      <c r="B5" s="39"/>
    </row>
    <row r="6" spans="1:2">
      <c r="A6" s="1225" t="s">
        <v>785</v>
      </c>
      <c r="B6" s="1225"/>
    </row>
    <row r="8" spans="1:2" s="41" customFormat="1" ht="27" customHeight="1">
      <c r="A8" s="86" t="s">
        <v>783</v>
      </c>
      <c r="B8" s="86"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7" zoomScale="110" zoomScaleNormal="110" workbookViewId="0"/>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1223" t="s">
        <v>786</v>
      </c>
      <c r="B3" s="1223"/>
      <c r="C3" s="1223"/>
    </row>
    <row r="4" spans="1:3" s="38" customFormat="1" ht="16.5">
      <c r="A4" s="1223" t="s">
        <v>787</v>
      </c>
      <c r="B4" s="1223"/>
      <c r="C4" s="1223"/>
    </row>
    <row r="5" spans="1:3" s="38" customFormat="1" ht="16.5">
      <c r="A5" s="39"/>
      <c r="B5" s="39"/>
      <c r="C5" s="39"/>
    </row>
    <row r="6" spans="1:3" s="38" customFormat="1" ht="16.5">
      <c r="A6" s="1225" t="s">
        <v>790</v>
      </c>
      <c r="B6" s="1225"/>
      <c r="C6" s="1225"/>
    </row>
    <row r="8" spans="1:3" s="16" customFormat="1" ht="23.25" customHeight="1">
      <c r="A8" s="83" t="s">
        <v>179</v>
      </c>
      <c r="B8" s="83" t="s">
        <v>180</v>
      </c>
      <c r="C8" s="83"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1223" t="s">
        <v>786</v>
      </c>
      <c r="B3" s="1223"/>
      <c r="C3" s="45"/>
    </row>
    <row r="4" spans="1:3" s="38" customFormat="1" ht="16.5">
      <c r="A4" s="1223" t="s">
        <v>787</v>
      </c>
      <c r="B4" s="1223"/>
      <c r="C4" s="45"/>
    </row>
    <row r="5" spans="1:3" s="38" customFormat="1" ht="16.5">
      <c r="A5" s="39"/>
      <c r="B5" s="39"/>
      <c r="C5" s="39"/>
    </row>
    <row r="6" spans="1:3" s="38" customFormat="1" ht="16.5">
      <c r="A6" s="1225" t="s">
        <v>792</v>
      </c>
      <c r="B6" s="1225"/>
      <c r="C6" s="46"/>
    </row>
    <row r="8" spans="1:3">
      <c r="A8" s="87" t="s">
        <v>191</v>
      </c>
      <c r="B8" s="87" t="s">
        <v>190</v>
      </c>
    </row>
    <row r="9" spans="1:3">
      <c r="A9" s="4" t="s">
        <v>794</v>
      </c>
      <c r="B9" s="5"/>
    </row>
    <row r="10" spans="1:3">
      <c r="A10" s="48" t="s">
        <v>801</v>
      </c>
      <c r="B10" s="5"/>
    </row>
    <row r="11" spans="1:3">
      <c r="A11" s="71" t="s">
        <v>197</v>
      </c>
      <c r="B11" s="72"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71" t="s">
        <v>195</v>
      </c>
      <c r="B21" s="72" t="s">
        <v>194</v>
      </c>
    </row>
    <row r="22" spans="1:2">
      <c r="A22" s="48" t="s">
        <v>803</v>
      </c>
      <c r="B22" s="5"/>
    </row>
    <row r="23" spans="1:2">
      <c r="A23" s="49" t="s">
        <v>206</v>
      </c>
      <c r="B23" s="5" t="s">
        <v>205</v>
      </c>
    </row>
    <row r="24" spans="1:2">
      <c r="A24" s="71" t="s">
        <v>208</v>
      </c>
      <c r="B24" s="72"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zoomScaleNormal="100" zoomScalePageLayoutView="150" workbookViewId="0">
      <selection activeCell="B14" sqref="B14"/>
    </sheetView>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1223" t="s">
        <v>786</v>
      </c>
      <c r="B3" s="1223"/>
      <c r="C3" s="45"/>
    </row>
    <row r="4" spans="1:3" s="38" customFormat="1" ht="16.5">
      <c r="A4" s="1223" t="s">
        <v>787</v>
      </c>
      <c r="B4" s="1223"/>
      <c r="C4" s="45"/>
    </row>
    <row r="5" spans="1:3" s="38" customFormat="1" ht="16.5">
      <c r="A5" s="39"/>
      <c r="B5" s="39"/>
      <c r="C5" s="39"/>
    </row>
    <row r="6" spans="1:3" s="38" customFormat="1" ht="16.5">
      <c r="A6" s="1225" t="s">
        <v>813</v>
      </c>
      <c r="B6" s="1225"/>
      <c r="C6" s="46"/>
    </row>
    <row r="7" spans="1:3" s="38" customFormat="1" ht="16.5">
      <c r="A7" s="47"/>
      <c r="B7" s="47"/>
      <c r="C7" s="46"/>
    </row>
    <row r="8" spans="1:3" s="8" customFormat="1" ht="30.75" customHeight="1">
      <c r="A8" s="88" t="s">
        <v>190</v>
      </c>
      <c r="B8" s="89"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zoomScale="110" zoomScaleNormal="110" workbookViewId="0"/>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100" t="s">
        <v>818</v>
      </c>
    </row>
    <row r="9" spans="1:3" ht="15.75">
      <c r="A9" s="26" t="s">
        <v>815</v>
      </c>
    </row>
    <row r="10" spans="1:3" ht="15.75">
      <c r="A10" s="26" t="s">
        <v>371</v>
      </c>
    </row>
    <row r="11" spans="1:3" ht="16.5" thickBot="1">
      <c r="A11" s="26" t="s">
        <v>761</v>
      </c>
    </row>
    <row r="12" spans="1:3" s="24" customFormat="1" ht="16.5" thickBot="1">
      <c r="A12" s="100"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101"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34" workbookViewId="0"/>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1223" t="s">
        <v>786</v>
      </c>
      <c r="B3" s="1223"/>
      <c r="C3" s="45"/>
    </row>
    <row r="4" spans="1:3" s="38" customFormat="1" ht="16.5">
      <c r="A4" s="1223" t="s">
        <v>787</v>
      </c>
      <c r="B4" s="1223"/>
      <c r="C4" s="45"/>
    </row>
    <row r="5" spans="1:3" s="38" customFormat="1" ht="16.5">
      <c r="A5" s="39"/>
      <c r="B5" s="39"/>
      <c r="C5" s="39"/>
    </row>
    <row r="6" spans="1:3" s="38" customFormat="1" ht="16.5">
      <c r="A6" s="1225" t="s">
        <v>828</v>
      </c>
      <c r="B6" s="1225"/>
      <c r="C6" s="46"/>
    </row>
    <row r="7" spans="1:3" s="38" customFormat="1" ht="16.5">
      <c r="A7" s="47"/>
      <c r="B7" s="47"/>
      <c r="C7" s="46"/>
    </row>
    <row r="8" spans="1:3" s="18" customFormat="1" ht="15.75">
      <c r="A8" s="105" t="s">
        <v>190</v>
      </c>
      <c r="B8" s="102"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5"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3">
        <v>4421</v>
      </c>
      <c r="B208" s="7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1223" t="s">
        <v>786</v>
      </c>
      <c r="B3" s="1223"/>
      <c r="C3" s="45"/>
    </row>
    <row r="4" spans="1:3" s="38" customFormat="1" ht="16.5">
      <c r="A4" s="1223" t="s">
        <v>787</v>
      </c>
      <c r="B4" s="1223"/>
      <c r="C4" s="45"/>
    </row>
    <row r="5" spans="1:3" s="38" customFormat="1" ht="16.5">
      <c r="A5" s="39"/>
      <c r="B5" s="39"/>
      <c r="C5" s="39"/>
    </row>
    <row r="6" spans="1:3" s="38" customFormat="1" ht="16.5">
      <c r="A6" s="1225" t="s">
        <v>824</v>
      </c>
      <c r="B6" s="1225"/>
      <c r="C6" s="46"/>
    </row>
    <row r="8" spans="1:3" ht="31.5" customHeight="1">
      <c r="A8" s="103" t="s">
        <v>190</v>
      </c>
      <c r="B8" s="103"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1223" t="s">
        <v>786</v>
      </c>
      <c r="B3" s="1223"/>
      <c r="C3" s="45"/>
    </row>
    <row r="4" spans="1:4" s="38" customFormat="1" ht="16.5">
      <c r="A4" s="1223" t="s">
        <v>787</v>
      </c>
      <c r="B4" s="1223"/>
      <c r="C4" s="45"/>
    </row>
    <row r="5" spans="1:4" s="38" customFormat="1" ht="16.5">
      <c r="A5" s="39"/>
      <c r="B5" s="39"/>
      <c r="C5" s="39"/>
    </row>
    <row r="6" spans="1:4" s="38" customFormat="1" ht="16.5">
      <c r="A6" s="1225" t="s">
        <v>824</v>
      </c>
      <c r="B6" s="1225"/>
      <c r="C6" s="46"/>
    </row>
    <row r="7" spans="1:4" s="1" customFormat="1" ht="15"/>
    <row r="8" spans="1:4" s="8" customFormat="1" ht="30.75" customHeight="1">
      <c r="A8" s="104" t="s">
        <v>190</v>
      </c>
      <c r="B8" s="105"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
  <sheetViews>
    <sheetView workbookViewId="0">
      <selection activeCell="L31" sqref="L31"/>
    </sheetView>
  </sheetViews>
  <sheetFormatPr baseColWidth="10" defaultRowHeight="15"/>
  <cols>
    <col min="1" max="1" width="19.85546875" customWidth="1"/>
  </cols>
  <sheetData>
    <row r="1" spans="1:1">
      <c r="A1" t="s">
        <v>981</v>
      </c>
    </row>
    <row r="2" spans="1:1">
      <c r="A2" t="s">
        <v>982</v>
      </c>
    </row>
    <row r="3" spans="1:1">
      <c r="A3" t="s">
        <v>983</v>
      </c>
    </row>
    <row r="4" spans="1:1">
      <c r="A4" t="s">
        <v>984</v>
      </c>
    </row>
    <row r="5" spans="1:1">
      <c r="A5" s="92" t="s">
        <v>985</v>
      </c>
    </row>
    <row r="6" spans="1:1">
      <c r="A6" t="s">
        <v>986</v>
      </c>
    </row>
    <row r="7" spans="1:1">
      <c r="A7" t="s">
        <v>987</v>
      </c>
    </row>
    <row r="8" spans="1:1">
      <c r="A8" t="s">
        <v>988</v>
      </c>
    </row>
    <row r="9" spans="1:1">
      <c r="A9" t="s">
        <v>989</v>
      </c>
    </row>
    <row r="10" spans="1:1">
      <c r="A10" t="s">
        <v>1003</v>
      </c>
    </row>
  </sheetData>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2E4EC-BF3D-49EA-81DE-BD3C46FB515D}">
  <dimension ref="A1:N204"/>
  <sheetViews>
    <sheetView topLeftCell="A61" zoomScale="110" zoomScaleNormal="110" zoomScalePageLayoutView="110" workbookViewId="0">
      <selection activeCell="B155" sqref="B155:N155"/>
    </sheetView>
  </sheetViews>
  <sheetFormatPr baseColWidth="10" defaultColWidth="11.42578125" defaultRowHeight="15.75"/>
  <cols>
    <col min="1" max="13" width="11.42578125" style="156"/>
    <col min="14" max="14" width="14.140625" style="156" customWidth="1"/>
    <col min="15" max="16384" width="11.42578125" style="156"/>
  </cols>
  <sheetData>
    <row r="1" spans="1:14" ht="27.6" customHeight="1">
      <c r="A1" s="1291" t="s">
        <v>1005</v>
      </c>
      <c r="B1" s="1291"/>
      <c r="C1" s="1291"/>
      <c r="D1" s="1291"/>
      <c r="E1" s="1291"/>
      <c r="F1" s="1291"/>
      <c r="G1" s="1291"/>
      <c r="H1" s="1291"/>
      <c r="I1" s="1291"/>
      <c r="J1" s="1291"/>
      <c r="K1" s="1291"/>
      <c r="L1" s="1291"/>
      <c r="M1" s="1291"/>
      <c r="N1" s="1291"/>
    </row>
    <row r="2" spans="1:14" ht="16.5" thickBot="1"/>
    <row r="3" spans="1:14" ht="19.5" thickBot="1">
      <c r="A3" s="157" t="s">
        <v>1006</v>
      </c>
      <c r="B3" s="1292" t="s">
        <v>1007</v>
      </c>
      <c r="C3" s="1293"/>
      <c r="D3" s="1293"/>
      <c r="E3" s="1293"/>
      <c r="F3" s="1293"/>
      <c r="G3" s="1293"/>
      <c r="H3" s="1293"/>
      <c r="I3" s="1293"/>
      <c r="J3" s="1293"/>
      <c r="K3" s="1293"/>
      <c r="L3" s="1293"/>
      <c r="M3" s="1293"/>
      <c r="N3" s="1294"/>
    </row>
    <row r="4" spans="1:14" ht="31.5" customHeight="1">
      <c r="A4" s="158">
        <v>1.1000000000000001</v>
      </c>
      <c r="B4" s="1268" t="s">
        <v>1008</v>
      </c>
      <c r="C4" s="1251"/>
      <c r="D4" s="1251"/>
      <c r="E4" s="1251"/>
      <c r="F4" s="1251"/>
      <c r="G4" s="1251"/>
      <c r="H4" s="1251"/>
      <c r="I4" s="1251"/>
      <c r="J4" s="1251"/>
      <c r="K4" s="1251"/>
      <c r="L4" s="1251"/>
      <c r="M4" s="1251"/>
      <c r="N4" s="1252"/>
    </row>
    <row r="5" spans="1:14" ht="32.1" customHeight="1">
      <c r="A5" s="159">
        <v>1.2</v>
      </c>
      <c r="B5" s="1259" t="s">
        <v>1009</v>
      </c>
      <c r="C5" s="1242"/>
      <c r="D5" s="1242"/>
      <c r="E5" s="1242"/>
      <c r="F5" s="1242"/>
      <c r="G5" s="1242"/>
      <c r="H5" s="1242"/>
      <c r="I5" s="1242"/>
      <c r="J5" s="1242"/>
      <c r="K5" s="1242"/>
      <c r="L5" s="1242"/>
      <c r="M5" s="1242"/>
      <c r="N5" s="1243"/>
    </row>
    <row r="6" spans="1:14" ht="31.5" customHeight="1">
      <c r="A6" s="159">
        <v>1.3</v>
      </c>
      <c r="B6" s="1259" t="s">
        <v>1010</v>
      </c>
      <c r="C6" s="1242"/>
      <c r="D6" s="1242"/>
      <c r="E6" s="1242"/>
      <c r="F6" s="1242"/>
      <c r="G6" s="1242"/>
      <c r="H6" s="1242"/>
      <c r="I6" s="1242"/>
      <c r="J6" s="1242"/>
      <c r="K6" s="1242"/>
      <c r="L6" s="1242"/>
      <c r="M6" s="1242"/>
      <c r="N6" s="1243"/>
    </row>
    <row r="7" spans="1:14" ht="47.45" customHeight="1">
      <c r="A7" s="159">
        <v>1.4</v>
      </c>
      <c r="B7" s="1259" t="s">
        <v>1011</v>
      </c>
      <c r="C7" s="1242"/>
      <c r="D7" s="1242"/>
      <c r="E7" s="1242"/>
      <c r="F7" s="1242"/>
      <c r="G7" s="1242"/>
      <c r="H7" s="1242"/>
      <c r="I7" s="1242"/>
      <c r="J7" s="1242"/>
      <c r="K7" s="1242"/>
      <c r="L7" s="1242"/>
      <c r="M7" s="1242"/>
      <c r="N7" s="1243"/>
    </row>
    <row r="8" spans="1:14" ht="32.450000000000003" customHeight="1">
      <c r="A8" s="159">
        <v>1.5</v>
      </c>
      <c r="B8" s="1259" t="s">
        <v>1012</v>
      </c>
      <c r="C8" s="1242"/>
      <c r="D8" s="1242"/>
      <c r="E8" s="1242"/>
      <c r="F8" s="1242"/>
      <c r="G8" s="1242"/>
      <c r="H8" s="1242"/>
      <c r="I8" s="1242"/>
      <c r="J8" s="1242"/>
      <c r="K8" s="1242"/>
      <c r="L8" s="1242"/>
      <c r="M8" s="1242"/>
      <c r="N8" s="1243"/>
    </row>
    <row r="9" spans="1:14" ht="49.5" customHeight="1">
      <c r="A9" s="159" t="s">
        <v>1013</v>
      </c>
      <c r="B9" s="1259" t="s">
        <v>1014</v>
      </c>
      <c r="C9" s="1242"/>
      <c r="D9" s="1242"/>
      <c r="E9" s="1242"/>
      <c r="F9" s="1242"/>
      <c r="G9" s="1242"/>
      <c r="H9" s="1242"/>
      <c r="I9" s="1242"/>
      <c r="J9" s="1242"/>
      <c r="K9" s="1242"/>
      <c r="L9" s="1242"/>
      <c r="M9" s="1242"/>
      <c r="N9" s="1243"/>
    </row>
    <row r="10" spans="1:14" ht="32.1" customHeight="1" thickBot="1">
      <c r="A10" s="160" t="s">
        <v>1015</v>
      </c>
      <c r="B10" s="1287" t="s">
        <v>1016</v>
      </c>
      <c r="C10" s="1279"/>
      <c r="D10" s="1279"/>
      <c r="E10" s="1279"/>
      <c r="F10" s="1279"/>
      <c r="G10" s="1279"/>
      <c r="H10" s="1279"/>
      <c r="I10" s="1279"/>
      <c r="J10" s="1279"/>
      <c r="K10" s="1279"/>
      <c r="L10" s="1279"/>
      <c r="M10" s="1279"/>
      <c r="N10" s="1280"/>
    </row>
    <row r="11" spans="1:14" ht="16.5" thickBot="1"/>
    <row r="12" spans="1:14" ht="19.5" thickBot="1">
      <c r="A12" s="157" t="s">
        <v>1017</v>
      </c>
      <c r="B12" s="1288" t="s">
        <v>1018</v>
      </c>
      <c r="C12" s="1289"/>
      <c r="D12" s="1289"/>
      <c r="E12" s="1289"/>
      <c r="F12" s="1289"/>
      <c r="G12" s="1289"/>
      <c r="H12" s="1289"/>
      <c r="I12" s="1289"/>
      <c r="J12" s="1289"/>
      <c r="K12" s="1289"/>
      <c r="L12" s="1289"/>
      <c r="M12" s="1289"/>
      <c r="N12" s="1290"/>
    </row>
    <row r="13" spans="1:14" ht="30.95" customHeight="1">
      <c r="A13" s="158">
        <v>2.1</v>
      </c>
      <c r="B13" s="1251" t="s">
        <v>1019</v>
      </c>
      <c r="C13" s="1251"/>
      <c r="D13" s="1251"/>
      <c r="E13" s="1251"/>
      <c r="F13" s="1251"/>
      <c r="G13" s="1251"/>
      <c r="H13" s="1251"/>
      <c r="I13" s="1251"/>
      <c r="J13" s="1251"/>
      <c r="K13" s="1251"/>
      <c r="L13" s="1251"/>
      <c r="M13" s="1251"/>
      <c r="N13" s="1252"/>
    </row>
    <row r="14" spans="1:14" ht="47.1" customHeight="1">
      <c r="A14" s="159">
        <v>2.2000000000000002</v>
      </c>
      <c r="B14" s="1242" t="s">
        <v>1020</v>
      </c>
      <c r="C14" s="1242"/>
      <c r="D14" s="1242"/>
      <c r="E14" s="1242"/>
      <c r="F14" s="1242"/>
      <c r="G14" s="1242"/>
      <c r="H14" s="1242"/>
      <c r="I14" s="1242"/>
      <c r="J14" s="1242"/>
      <c r="K14" s="1242"/>
      <c r="L14" s="1242"/>
      <c r="M14" s="1242"/>
      <c r="N14" s="1243"/>
    </row>
    <row r="15" spans="1:14" ht="48" customHeight="1">
      <c r="A15" s="159">
        <v>2.2999999999999998</v>
      </c>
      <c r="B15" s="1242" t="s">
        <v>1021</v>
      </c>
      <c r="C15" s="1242"/>
      <c r="D15" s="1242"/>
      <c r="E15" s="1242"/>
      <c r="F15" s="1242"/>
      <c r="G15" s="1242"/>
      <c r="H15" s="1242"/>
      <c r="I15" s="1242"/>
      <c r="J15" s="1242"/>
      <c r="K15" s="1242"/>
      <c r="L15" s="1242"/>
      <c r="M15" s="1242"/>
      <c r="N15" s="1243"/>
    </row>
    <row r="16" spans="1:14" ht="48.95" customHeight="1">
      <c r="A16" s="159">
        <v>2.4</v>
      </c>
      <c r="B16" s="1242" t="s">
        <v>1022</v>
      </c>
      <c r="C16" s="1242"/>
      <c r="D16" s="1242"/>
      <c r="E16" s="1242"/>
      <c r="F16" s="1242"/>
      <c r="G16" s="1242"/>
      <c r="H16" s="1242"/>
      <c r="I16" s="1242"/>
      <c r="J16" s="1242"/>
      <c r="K16" s="1242"/>
      <c r="L16" s="1242"/>
      <c r="M16" s="1242"/>
      <c r="N16" s="1243"/>
    </row>
    <row r="17" spans="1:14" ht="53.1" customHeight="1">
      <c r="A17" s="159">
        <v>2.5</v>
      </c>
      <c r="B17" s="1242" t="s">
        <v>1023</v>
      </c>
      <c r="C17" s="1242"/>
      <c r="D17" s="1242"/>
      <c r="E17" s="1242"/>
      <c r="F17" s="1242"/>
      <c r="G17" s="1242"/>
      <c r="H17" s="1242"/>
      <c r="I17" s="1242"/>
      <c r="J17" s="1242"/>
      <c r="K17" s="1242"/>
      <c r="L17" s="1242"/>
      <c r="M17" s="1242"/>
      <c r="N17" s="1243"/>
    </row>
    <row r="18" spans="1:14" ht="46.5" customHeight="1">
      <c r="A18" s="159" t="s">
        <v>1024</v>
      </c>
      <c r="B18" s="1242" t="s">
        <v>1025</v>
      </c>
      <c r="C18" s="1242"/>
      <c r="D18" s="1242"/>
      <c r="E18" s="1242"/>
      <c r="F18" s="1242"/>
      <c r="G18" s="1242"/>
      <c r="H18" s="1242"/>
      <c r="I18" s="1242"/>
      <c r="J18" s="1242"/>
      <c r="K18" s="1242"/>
      <c r="L18" s="1242"/>
      <c r="M18" s="1242"/>
      <c r="N18" s="1243"/>
    </row>
    <row r="19" spans="1:14" ht="49.5" customHeight="1">
      <c r="A19" s="159" t="s">
        <v>1026</v>
      </c>
      <c r="B19" s="1242" t="s">
        <v>1027</v>
      </c>
      <c r="C19" s="1242"/>
      <c r="D19" s="1242"/>
      <c r="E19" s="1242"/>
      <c r="F19" s="1242"/>
      <c r="G19" s="1242"/>
      <c r="H19" s="1242"/>
      <c r="I19" s="1242"/>
      <c r="J19" s="1242"/>
      <c r="K19" s="1242"/>
      <c r="L19" s="1242"/>
      <c r="M19" s="1242"/>
      <c r="N19" s="1243"/>
    </row>
    <row r="20" spans="1:14" ht="35.1" customHeight="1" thickBot="1">
      <c r="A20" s="161" t="s">
        <v>1028</v>
      </c>
      <c r="B20" s="1279" t="s">
        <v>1029</v>
      </c>
      <c r="C20" s="1279"/>
      <c r="D20" s="1279"/>
      <c r="E20" s="1279"/>
      <c r="F20" s="1279"/>
      <c r="G20" s="1279"/>
      <c r="H20" s="1279"/>
      <c r="I20" s="1279"/>
      <c r="J20" s="1279"/>
      <c r="K20" s="1279"/>
      <c r="L20" s="1279"/>
      <c r="M20" s="1279"/>
      <c r="N20" s="1280"/>
    </row>
    <row r="21" spans="1:14" ht="16.5" thickBot="1"/>
    <row r="22" spans="1:14" ht="19.5" thickBot="1">
      <c r="A22" s="157" t="s">
        <v>1030</v>
      </c>
      <c r="B22" s="1285" t="s">
        <v>1031</v>
      </c>
      <c r="C22" s="1285"/>
      <c r="D22" s="1285"/>
      <c r="E22" s="1285"/>
      <c r="F22" s="1285"/>
      <c r="G22" s="1285"/>
      <c r="H22" s="1285"/>
      <c r="I22" s="1285"/>
      <c r="J22" s="1285"/>
      <c r="K22" s="1285"/>
      <c r="L22" s="1285"/>
      <c r="M22" s="1285"/>
      <c r="N22" s="1286"/>
    </row>
    <row r="23" spans="1:14">
      <c r="A23" s="158">
        <v>3.1</v>
      </c>
      <c r="B23" s="1257" t="s">
        <v>1032</v>
      </c>
      <c r="C23" s="1257"/>
      <c r="D23" s="1257"/>
      <c r="E23" s="1257"/>
      <c r="F23" s="1257"/>
      <c r="G23" s="1257"/>
      <c r="H23" s="1257"/>
      <c r="I23" s="1257"/>
      <c r="J23" s="1257"/>
      <c r="K23" s="1257"/>
      <c r="L23" s="1257"/>
      <c r="M23" s="1257"/>
      <c r="N23" s="1258"/>
    </row>
    <row r="24" spans="1:14" ht="36" customHeight="1">
      <c r="A24" s="159">
        <v>3.2</v>
      </c>
      <c r="B24" s="1242" t="s">
        <v>1033</v>
      </c>
      <c r="C24" s="1242"/>
      <c r="D24" s="1242"/>
      <c r="E24" s="1242"/>
      <c r="F24" s="1242"/>
      <c r="G24" s="1242"/>
      <c r="H24" s="1242"/>
      <c r="I24" s="1242"/>
      <c r="J24" s="1242"/>
      <c r="K24" s="1242"/>
      <c r="L24" s="1242"/>
      <c r="M24" s="1242"/>
      <c r="N24" s="1243"/>
    </row>
    <row r="25" spans="1:14" ht="37.5" customHeight="1">
      <c r="A25" s="159">
        <v>3.3</v>
      </c>
      <c r="B25" s="1242" t="s">
        <v>1034</v>
      </c>
      <c r="C25" s="1242"/>
      <c r="D25" s="1242"/>
      <c r="E25" s="1242"/>
      <c r="F25" s="1242"/>
      <c r="G25" s="1242"/>
      <c r="H25" s="1242"/>
      <c r="I25" s="1242"/>
      <c r="J25" s="1242"/>
      <c r="K25" s="1242"/>
      <c r="L25" s="1242"/>
      <c r="M25" s="1242"/>
      <c r="N25" s="1243"/>
    </row>
    <row r="26" spans="1:14" ht="32.450000000000003" customHeight="1">
      <c r="A26" s="159">
        <v>3.4</v>
      </c>
      <c r="B26" s="1242" t="s">
        <v>1035</v>
      </c>
      <c r="C26" s="1242"/>
      <c r="D26" s="1242"/>
      <c r="E26" s="1242"/>
      <c r="F26" s="1242"/>
      <c r="G26" s="1242"/>
      <c r="H26" s="1242"/>
      <c r="I26" s="1242"/>
      <c r="J26" s="1242"/>
      <c r="K26" s="1242"/>
      <c r="L26" s="1242"/>
      <c r="M26" s="1242"/>
      <c r="N26" s="1243"/>
    </row>
    <row r="27" spans="1:14">
      <c r="A27" s="159">
        <v>3.5</v>
      </c>
      <c r="B27" s="1242" t="s">
        <v>1036</v>
      </c>
      <c r="C27" s="1242"/>
      <c r="D27" s="1242"/>
      <c r="E27" s="1242"/>
      <c r="F27" s="1242"/>
      <c r="G27" s="1242"/>
      <c r="H27" s="1242"/>
      <c r="I27" s="1242"/>
      <c r="J27" s="1242"/>
      <c r="K27" s="1242"/>
      <c r="L27" s="1242"/>
      <c r="M27" s="1242"/>
      <c r="N27" s="1243"/>
    </row>
    <row r="28" spans="1:14">
      <c r="A28" s="159">
        <v>3.6</v>
      </c>
      <c r="B28" s="1269" t="s">
        <v>1037</v>
      </c>
      <c r="C28" s="1269"/>
      <c r="D28" s="1269"/>
      <c r="E28" s="1269"/>
      <c r="F28" s="1269"/>
      <c r="G28" s="1269"/>
      <c r="H28" s="1269"/>
      <c r="I28" s="1269"/>
      <c r="J28" s="1269"/>
      <c r="K28" s="1269"/>
      <c r="L28" s="1269"/>
      <c r="M28" s="1269"/>
      <c r="N28" s="1270"/>
    </row>
    <row r="29" spans="1:14" ht="33.950000000000003" customHeight="1">
      <c r="A29" s="159">
        <v>3.7</v>
      </c>
      <c r="B29" s="1242" t="s">
        <v>1038</v>
      </c>
      <c r="C29" s="1242"/>
      <c r="D29" s="1242"/>
      <c r="E29" s="1242"/>
      <c r="F29" s="1242"/>
      <c r="G29" s="1242"/>
      <c r="H29" s="1242"/>
      <c r="I29" s="1242"/>
      <c r="J29" s="1242"/>
      <c r="K29" s="1242"/>
      <c r="L29" s="1242"/>
      <c r="M29" s="1242"/>
      <c r="N29" s="1243"/>
    </row>
    <row r="30" spans="1:14" ht="30.95" customHeight="1">
      <c r="A30" s="159">
        <v>3.8</v>
      </c>
      <c r="B30" s="1242" t="s">
        <v>1039</v>
      </c>
      <c r="C30" s="1242"/>
      <c r="D30" s="1242"/>
      <c r="E30" s="1242"/>
      <c r="F30" s="1242"/>
      <c r="G30" s="1242"/>
      <c r="H30" s="1242"/>
      <c r="I30" s="1242"/>
      <c r="J30" s="1242"/>
      <c r="K30" s="1242"/>
      <c r="L30" s="1242"/>
      <c r="M30" s="1242"/>
      <c r="N30" s="1243"/>
    </row>
    <row r="31" spans="1:14">
      <c r="A31" s="159">
        <v>3.9</v>
      </c>
      <c r="B31" s="1242" t="s">
        <v>1040</v>
      </c>
      <c r="C31" s="1242"/>
      <c r="D31" s="1242"/>
      <c r="E31" s="1242"/>
      <c r="F31" s="1242"/>
      <c r="G31" s="1242"/>
      <c r="H31" s="1242"/>
      <c r="I31" s="1242"/>
      <c r="J31" s="1242"/>
      <c r="K31" s="1242"/>
      <c r="L31" s="1242"/>
      <c r="M31" s="1242"/>
      <c r="N31" s="1243"/>
    </row>
    <row r="32" spans="1:14">
      <c r="A32" s="159" t="s">
        <v>1041</v>
      </c>
      <c r="B32" s="1242" t="s">
        <v>1042</v>
      </c>
      <c r="C32" s="1242"/>
      <c r="D32" s="1242"/>
      <c r="E32" s="1242"/>
      <c r="F32" s="1242"/>
      <c r="G32" s="1242"/>
      <c r="H32" s="1242"/>
      <c r="I32" s="1242"/>
      <c r="J32" s="1242"/>
      <c r="K32" s="1242"/>
      <c r="L32" s="1242"/>
      <c r="M32" s="1242"/>
      <c r="N32" s="1243"/>
    </row>
    <row r="33" spans="1:14" ht="78.95" customHeight="1">
      <c r="A33" s="159" t="s">
        <v>1043</v>
      </c>
      <c r="B33" s="1242" t="s">
        <v>1044</v>
      </c>
      <c r="C33" s="1242"/>
      <c r="D33" s="1242"/>
      <c r="E33" s="1242"/>
      <c r="F33" s="1242"/>
      <c r="G33" s="1242"/>
      <c r="H33" s="1242"/>
      <c r="I33" s="1242"/>
      <c r="J33" s="1242"/>
      <c r="K33" s="1242"/>
      <c r="L33" s="1242"/>
      <c r="M33" s="1242"/>
      <c r="N33" s="1243"/>
    </row>
    <row r="34" spans="1:14" ht="33.950000000000003" customHeight="1">
      <c r="A34" s="159" t="s">
        <v>1045</v>
      </c>
      <c r="B34" s="1242" t="s">
        <v>1046</v>
      </c>
      <c r="C34" s="1242"/>
      <c r="D34" s="1242"/>
      <c r="E34" s="1242"/>
      <c r="F34" s="1242"/>
      <c r="G34" s="1242"/>
      <c r="H34" s="1242"/>
      <c r="I34" s="1242"/>
      <c r="J34" s="1242"/>
      <c r="K34" s="1242"/>
      <c r="L34" s="1242"/>
      <c r="M34" s="1242"/>
      <c r="N34" s="1243"/>
    </row>
    <row r="35" spans="1:14" ht="32.450000000000003" customHeight="1" thickBot="1">
      <c r="A35" s="161" t="s">
        <v>1047</v>
      </c>
      <c r="B35" s="1244" t="s">
        <v>1048</v>
      </c>
      <c r="C35" s="1244"/>
      <c r="D35" s="1244"/>
      <c r="E35" s="1244"/>
      <c r="F35" s="1244"/>
      <c r="G35" s="1244"/>
      <c r="H35" s="1244"/>
      <c r="I35" s="1244"/>
      <c r="J35" s="1244"/>
      <c r="K35" s="1244"/>
      <c r="L35" s="1244"/>
      <c r="M35" s="1244"/>
      <c r="N35" s="1245"/>
    </row>
    <row r="36" spans="1:14" ht="16.5" thickBot="1"/>
    <row r="37" spans="1:14" ht="19.5" thickBot="1">
      <c r="A37" s="157" t="s">
        <v>1049</v>
      </c>
      <c r="B37" s="1283" t="s">
        <v>1050</v>
      </c>
      <c r="C37" s="1283"/>
      <c r="D37" s="1283"/>
      <c r="E37" s="1283"/>
      <c r="F37" s="1283"/>
      <c r="G37" s="1283"/>
      <c r="H37" s="1283"/>
      <c r="I37" s="1283"/>
      <c r="J37" s="1283"/>
      <c r="K37" s="1283"/>
      <c r="L37" s="1283"/>
      <c r="M37" s="1283"/>
      <c r="N37" s="1284"/>
    </row>
    <row r="38" spans="1:14" ht="31.5" customHeight="1">
      <c r="A38" s="162">
        <v>4.0999999999999996</v>
      </c>
      <c r="B38" s="1251" t="s">
        <v>1051</v>
      </c>
      <c r="C38" s="1251"/>
      <c r="D38" s="1251"/>
      <c r="E38" s="1251"/>
      <c r="F38" s="1251"/>
      <c r="G38" s="1251"/>
      <c r="H38" s="1251"/>
      <c r="I38" s="1251"/>
      <c r="J38" s="1251"/>
      <c r="K38" s="1251"/>
      <c r="L38" s="1251"/>
      <c r="M38" s="1251"/>
      <c r="N38" s="1252"/>
    </row>
    <row r="39" spans="1:14" ht="33.950000000000003" customHeight="1">
      <c r="A39" s="159">
        <v>4.2</v>
      </c>
      <c r="B39" s="1242" t="s">
        <v>1052</v>
      </c>
      <c r="C39" s="1242"/>
      <c r="D39" s="1242"/>
      <c r="E39" s="1242"/>
      <c r="F39" s="1242"/>
      <c r="G39" s="1242"/>
      <c r="H39" s="1242"/>
      <c r="I39" s="1242"/>
      <c r="J39" s="1242"/>
      <c r="K39" s="1242"/>
      <c r="L39" s="1242"/>
      <c r="M39" s="1242"/>
      <c r="N39" s="1243"/>
    </row>
    <row r="40" spans="1:14" ht="33.6" customHeight="1">
      <c r="A40" s="159">
        <v>4.3</v>
      </c>
      <c r="B40" s="1242" t="s">
        <v>1053</v>
      </c>
      <c r="C40" s="1242"/>
      <c r="D40" s="1242"/>
      <c r="E40" s="1242"/>
      <c r="F40" s="1242"/>
      <c r="G40" s="1242"/>
      <c r="H40" s="1242"/>
      <c r="I40" s="1242"/>
      <c r="J40" s="1242"/>
      <c r="K40" s="1242"/>
      <c r="L40" s="1242"/>
      <c r="M40" s="1242"/>
      <c r="N40" s="1243"/>
    </row>
    <row r="41" spans="1:14" ht="33.6" customHeight="1">
      <c r="A41" s="159">
        <v>4.4000000000000004</v>
      </c>
      <c r="B41" s="1242" t="s">
        <v>1054</v>
      </c>
      <c r="C41" s="1242"/>
      <c r="D41" s="1242"/>
      <c r="E41" s="1242"/>
      <c r="F41" s="1242"/>
      <c r="G41" s="1242"/>
      <c r="H41" s="1242"/>
      <c r="I41" s="1242"/>
      <c r="J41" s="1242"/>
      <c r="K41" s="1242"/>
      <c r="L41" s="1242"/>
      <c r="M41" s="1242"/>
      <c r="N41" s="1243"/>
    </row>
    <row r="42" spans="1:14" ht="30.6" customHeight="1">
      <c r="A42" s="159">
        <v>4.5</v>
      </c>
      <c r="B42" s="1242" t="s">
        <v>1055</v>
      </c>
      <c r="C42" s="1242"/>
      <c r="D42" s="1242"/>
      <c r="E42" s="1242"/>
      <c r="F42" s="1242"/>
      <c r="G42" s="1242"/>
      <c r="H42" s="1242"/>
      <c r="I42" s="1242"/>
      <c r="J42" s="1242"/>
      <c r="K42" s="1242"/>
      <c r="L42" s="1242"/>
      <c r="M42" s="1242"/>
      <c r="N42" s="1243"/>
    </row>
    <row r="43" spans="1:14" ht="30.95" customHeight="1">
      <c r="A43" s="159">
        <v>4.5999999999999996</v>
      </c>
      <c r="B43" s="1242" t="s">
        <v>1056</v>
      </c>
      <c r="C43" s="1242"/>
      <c r="D43" s="1242"/>
      <c r="E43" s="1242"/>
      <c r="F43" s="1242"/>
      <c r="G43" s="1242"/>
      <c r="H43" s="1242"/>
      <c r="I43" s="1242"/>
      <c r="J43" s="1242"/>
      <c r="K43" s="1242"/>
      <c r="L43" s="1242"/>
      <c r="M43" s="1242"/>
      <c r="N43" s="1243"/>
    </row>
    <row r="44" spans="1:14" ht="48" customHeight="1">
      <c r="A44" s="159">
        <v>4.7</v>
      </c>
      <c r="B44" s="1242" t="s">
        <v>1057</v>
      </c>
      <c r="C44" s="1242"/>
      <c r="D44" s="1242"/>
      <c r="E44" s="1242"/>
      <c r="F44" s="1242"/>
      <c r="G44" s="1242"/>
      <c r="H44" s="1242"/>
      <c r="I44" s="1242"/>
      <c r="J44" s="1242"/>
      <c r="K44" s="1242"/>
      <c r="L44" s="1242"/>
      <c r="M44" s="1242"/>
      <c r="N44" s="1243"/>
    </row>
    <row r="45" spans="1:14" ht="33.950000000000003" customHeight="1">
      <c r="A45" s="159" t="s">
        <v>1058</v>
      </c>
      <c r="B45" s="1242" t="s">
        <v>1059</v>
      </c>
      <c r="C45" s="1242"/>
      <c r="D45" s="1242"/>
      <c r="E45" s="1242"/>
      <c r="F45" s="1242"/>
      <c r="G45" s="1242"/>
      <c r="H45" s="1242"/>
      <c r="I45" s="1242"/>
      <c r="J45" s="1242"/>
      <c r="K45" s="1242"/>
      <c r="L45" s="1242"/>
      <c r="M45" s="1242"/>
      <c r="N45" s="1243"/>
    </row>
    <row r="46" spans="1:14" ht="65.45" customHeight="1">
      <c r="A46" s="159" t="s">
        <v>1060</v>
      </c>
      <c r="B46" s="1242" t="s">
        <v>1061</v>
      </c>
      <c r="C46" s="1242"/>
      <c r="D46" s="1242"/>
      <c r="E46" s="1242"/>
      <c r="F46" s="1242"/>
      <c r="G46" s="1242"/>
      <c r="H46" s="1242"/>
      <c r="I46" s="1242"/>
      <c r="J46" s="1242"/>
      <c r="K46" s="1242"/>
      <c r="L46" s="1242"/>
      <c r="M46" s="1242"/>
      <c r="N46" s="1243"/>
    </row>
    <row r="47" spans="1:14" ht="32.1" customHeight="1" thickBot="1">
      <c r="A47" s="161" t="s">
        <v>1062</v>
      </c>
      <c r="B47" s="1279" t="s">
        <v>1063</v>
      </c>
      <c r="C47" s="1279"/>
      <c r="D47" s="1279"/>
      <c r="E47" s="1279"/>
      <c r="F47" s="1279"/>
      <c r="G47" s="1279"/>
      <c r="H47" s="1279"/>
      <c r="I47" s="1279"/>
      <c r="J47" s="1279"/>
      <c r="K47" s="1279"/>
      <c r="L47" s="1279"/>
      <c r="M47" s="1279"/>
      <c r="N47" s="1280"/>
    </row>
    <row r="48" spans="1:14" ht="16.5" thickBot="1"/>
    <row r="49" spans="1:14" ht="19.5" thickBot="1">
      <c r="A49" s="157" t="s">
        <v>1064</v>
      </c>
      <c r="B49" s="1281" t="s">
        <v>1065</v>
      </c>
      <c r="C49" s="1281"/>
      <c r="D49" s="1281"/>
      <c r="E49" s="1281"/>
      <c r="F49" s="1281"/>
      <c r="G49" s="1281"/>
      <c r="H49" s="1281"/>
      <c r="I49" s="1281"/>
      <c r="J49" s="1281"/>
      <c r="K49" s="1281"/>
      <c r="L49" s="1281"/>
      <c r="M49" s="1281"/>
      <c r="N49" s="1282"/>
    </row>
    <row r="50" spans="1:14" ht="14.45" customHeight="1">
      <c r="A50" s="158">
        <v>5.0999999999999996</v>
      </c>
      <c r="B50" s="1251" t="s">
        <v>1066</v>
      </c>
      <c r="C50" s="1251"/>
      <c r="D50" s="1251"/>
      <c r="E50" s="1251"/>
      <c r="F50" s="1251"/>
      <c r="G50" s="1251"/>
      <c r="H50" s="1251"/>
      <c r="I50" s="1251"/>
      <c r="J50" s="1251"/>
      <c r="K50" s="1251"/>
      <c r="L50" s="1251"/>
      <c r="M50" s="1251"/>
      <c r="N50" s="1252"/>
    </row>
    <row r="51" spans="1:14" s="164" customFormat="1" ht="32.1" customHeight="1">
      <c r="A51" s="163">
        <v>5.2</v>
      </c>
      <c r="B51" s="1242" t="s">
        <v>1067</v>
      </c>
      <c r="C51" s="1242"/>
      <c r="D51" s="1242"/>
      <c r="E51" s="1242"/>
      <c r="F51" s="1242"/>
      <c r="G51" s="1242"/>
      <c r="H51" s="1242"/>
      <c r="I51" s="1242"/>
      <c r="J51" s="1242"/>
      <c r="K51" s="1242"/>
      <c r="L51" s="1242"/>
      <c r="M51" s="1242"/>
      <c r="N51" s="1243"/>
    </row>
    <row r="52" spans="1:14">
      <c r="A52" s="159">
        <v>5.3</v>
      </c>
      <c r="B52" s="1242" t="s">
        <v>1068</v>
      </c>
      <c r="C52" s="1242"/>
      <c r="D52" s="1242"/>
      <c r="E52" s="1242"/>
      <c r="F52" s="1242"/>
      <c r="G52" s="1242"/>
      <c r="H52" s="1242"/>
      <c r="I52" s="1242"/>
      <c r="J52" s="1242"/>
      <c r="K52" s="1242"/>
      <c r="L52" s="1242"/>
      <c r="M52" s="1242"/>
      <c r="N52" s="1243"/>
    </row>
    <row r="53" spans="1:14" ht="30.95" customHeight="1">
      <c r="A53" s="159">
        <v>5.4</v>
      </c>
      <c r="B53" s="1242" t="s">
        <v>1069</v>
      </c>
      <c r="C53" s="1242"/>
      <c r="D53" s="1242"/>
      <c r="E53" s="1242"/>
      <c r="F53" s="1242"/>
      <c r="G53" s="1242"/>
      <c r="H53" s="1242"/>
      <c r="I53" s="1242"/>
      <c r="J53" s="1242"/>
      <c r="K53" s="1242"/>
      <c r="L53" s="1242"/>
      <c r="M53" s="1242"/>
      <c r="N53" s="1243"/>
    </row>
    <row r="54" spans="1:14" ht="18.95" customHeight="1">
      <c r="A54" s="159">
        <v>5.5</v>
      </c>
      <c r="B54" s="1242" t="s">
        <v>1070</v>
      </c>
      <c r="C54" s="1242"/>
      <c r="D54" s="1242"/>
      <c r="E54" s="1242"/>
      <c r="F54" s="1242"/>
      <c r="G54" s="1242"/>
      <c r="H54" s="1242"/>
      <c r="I54" s="1242"/>
      <c r="J54" s="1242"/>
      <c r="K54" s="1242"/>
      <c r="L54" s="1242"/>
      <c r="M54" s="1242"/>
      <c r="N54" s="1243"/>
    </row>
    <row r="55" spans="1:14" ht="31.5" customHeight="1">
      <c r="A55" s="159">
        <v>5.6</v>
      </c>
      <c r="B55" s="1242" t="s">
        <v>1071</v>
      </c>
      <c r="C55" s="1242"/>
      <c r="D55" s="1242"/>
      <c r="E55" s="1242"/>
      <c r="F55" s="1242"/>
      <c r="G55" s="1242"/>
      <c r="H55" s="1242"/>
      <c r="I55" s="1242"/>
      <c r="J55" s="1242"/>
      <c r="K55" s="1242"/>
      <c r="L55" s="1242"/>
      <c r="M55" s="1242"/>
      <c r="N55" s="1243"/>
    </row>
    <row r="56" spans="1:14" ht="29.45" customHeight="1">
      <c r="A56" s="159" t="s">
        <v>1072</v>
      </c>
      <c r="B56" s="1242" t="s">
        <v>1073</v>
      </c>
      <c r="C56" s="1242"/>
      <c r="D56" s="1242"/>
      <c r="E56" s="1242"/>
      <c r="F56" s="1242"/>
      <c r="G56" s="1242"/>
      <c r="H56" s="1242"/>
      <c r="I56" s="1242"/>
      <c r="J56" s="1242"/>
      <c r="K56" s="1242"/>
      <c r="L56" s="1242"/>
      <c r="M56" s="1242"/>
      <c r="N56" s="1243"/>
    </row>
    <row r="57" spans="1:14">
      <c r="A57" s="159" t="s">
        <v>1074</v>
      </c>
      <c r="B57" s="1242" t="s">
        <v>1075</v>
      </c>
      <c r="C57" s="1242"/>
      <c r="D57" s="1242"/>
      <c r="E57" s="1242"/>
      <c r="F57" s="1242"/>
      <c r="G57" s="1242"/>
      <c r="H57" s="1242"/>
      <c r="I57" s="1242"/>
      <c r="J57" s="1242"/>
      <c r="K57" s="1242"/>
      <c r="L57" s="1242"/>
      <c r="M57" s="1242"/>
      <c r="N57" s="1243"/>
    </row>
    <row r="58" spans="1:14" ht="17.100000000000001" customHeight="1" thickBot="1">
      <c r="A58" s="161" t="s">
        <v>1076</v>
      </c>
      <c r="B58" s="1244" t="s">
        <v>1077</v>
      </c>
      <c r="C58" s="1244"/>
      <c r="D58" s="1244"/>
      <c r="E58" s="1244"/>
      <c r="F58" s="1244"/>
      <c r="G58" s="1244"/>
      <c r="H58" s="1244"/>
      <c r="I58" s="1244"/>
      <c r="J58" s="1244"/>
      <c r="K58" s="1244"/>
      <c r="L58" s="1244"/>
      <c r="M58" s="1244"/>
      <c r="N58" s="1245"/>
    </row>
    <row r="59" spans="1:14" ht="16.5" thickBot="1"/>
    <row r="60" spans="1:14" ht="19.5" thickBot="1">
      <c r="A60" s="157" t="s">
        <v>1078</v>
      </c>
      <c r="B60" s="1277" t="s">
        <v>1079</v>
      </c>
      <c r="C60" s="1277"/>
      <c r="D60" s="1277"/>
      <c r="E60" s="1277"/>
      <c r="F60" s="1277"/>
      <c r="G60" s="1277"/>
      <c r="H60" s="1277"/>
      <c r="I60" s="1277"/>
      <c r="J60" s="1277"/>
      <c r="K60" s="1277"/>
      <c r="L60" s="1277"/>
      <c r="M60" s="1277"/>
      <c r="N60" s="1278"/>
    </row>
    <row r="61" spans="1:14">
      <c r="A61" s="158">
        <v>6.1</v>
      </c>
      <c r="B61" s="1268" t="s">
        <v>1080</v>
      </c>
      <c r="C61" s="1251"/>
      <c r="D61" s="1251"/>
      <c r="E61" s="1251"/>
      <c r="F61" s="1251"/>
      <c r="G61" s="1251"/>
      <c r="H61" s="1251"/>
      <c r="I61" s="1251"/>
      <c r="J61" s="1251"/>
      <c r="K61" s="1251"/>
      <c r="L61" s="1251"/>
      <c r="M61" s="1251"/>
      <c r="N61" s="1252"/>
    </row>
    <row r="62" spans="1:14" ht="33" customHeight="1">
      <c r="A62" s="163">
        <v>6.2</v>
      </c>
      <c r="B62" s="1259" t="s">
        <v>1081</v>
      </c>
      <c r="C62" s="1242"/>
      <c r="D62" s="1242"/>
      <c r="E62" s="1242"/>
      <c r="F62" s="1242"/>
      <c r="G62" s="1242"/>
      <c r="H62" s="1242"/>
      <c r="I62" s="1242"/>
      <c r="J62" s="1242"/>
      <c r="K62" s="1242"/>
      <c r="L62" s="1242"/>
      <c r="M62" s="1242"/>
      <c r="N62" s="1243"/>
    </row>
    <row r="63" spans="1:14" ht="32.450000000000003" customHeight="1">
      <c r="A63" s="159">
        <v>6.3</v>
      </c>
      <c r="B63" s="1259" t="s">
        <v>1082</v>
      </c>
      <c r="C63" s="1242"/>
      <c r="D63" s="1242"/>
      <c r="E63" s="1242"/>
      <c r="F63" s="1242"/>
      <c r="G63" s="1242"/>
      <c r="H63" s="1242"/>
      <c r="I63" s="1242"/>
      <c r="J63" s="1242"/>
      <c r="K63" s="1242"/>
      <c r="L63" s="1242"/>
      <c r="M63" s="1242"/>
      <c r="N63" s="1243"/>
    </row>
    <row r="64" spans="1:14" ht="30.6" customHeight="1">
      <c r="A64" s="163">
        <v>6.4</v>
      </c>
      <c r="B64" s="1259" t="s">
        <v>1083</v>
      </c>
      <c r="C64" s="1242"/>
      <c r="D64" s="1242"/>
      <c r="E64" s="1242"/>
      <c r="F64" s="1242"/>
      <c r="G64" s="1242"/>
      <c r="H64" s="1242"/>
      <c r="I64" s="1242"/>
      <c r="J64" s="1242"/>
      <c r="K64" s="1242"/>
      <c r="L64" s="1242"/>
      <c r="M64" s="1242"/>
      <c r="N64" s="1243"/>
    </row>
    <row r="65" spans="1:14">
      <c r="A65" s="159">
        <v>6.5</v>
      </c>
      <c r="B65" s="1259" t="s">
        <v>1084</v>
      </c>
      <c r="C65" s="1242"/>
      <c r="D65" s="1242"/>
      <c r="E65" s="1242"/>
      <c r="F65" s="1242"/>
      <c r="G65" s="1242"/>
      <c r="H65" s="1242"/>
      <c r="I65" s="1242"/>
      <c r="J65" s="1242"/>
      <c r="K65" s="1242"/>
      <c r="L65" s="1242"/>
      <c r="M65" s="1242"/>
      <c r="N65" s="1243"/>
    </row>
    <row r="66" spans="1:14">
      <c r="A66" s="163">
        <v>6.6</v>
      </c>
      <c r="B66" s="1259" t="s">
        <v>1085</v>
      </c>
      <c r="C66" s="1242"/>
      <c r="D66" s="1242"/>
      <c r="E66" s="1242"/>
      <c r="F66" s="1242"/>
      <c r="G66" s="1242"/>
      <c r="H66" s="1242"/>
      <c r="I66" s="1242"/>
      <c r="J66" s="1242"/>
      <c r="K66" s="1242"/>
      <c r="L66" s="1242"/>
      <c r="M66" s="1242"/>
      <c r="N66" s="1243"/>
    </row>
    <row r="67" spans="1:14" ht="48.95" customHeight="1">
      <c r="A67" s="159" t="s">
        <v>1086</v>
      </c>
      <c r="B67" s="1259" t="s">
        <v>1087</v>
      </c>
      <c r="C67" s="1242"/>
      <c r="D67" s="1242"/>
      <c r="E67" s="1242"/>
      <c r="F67" s="1242"/>
      <c r="G67" s="1242"/>
      <c r="H67" s="1242"/>
      <c r="I67" s="1242"/>
      <c r="J67" s="1242"/>
      <c r="K67" s="1242"/>
      <c r="L67" s="1242"/>
      <c r="M67" s="1242"/>
      <c r="N67" s="1243"/>
    </row>
    <row r="68" spans="1:14" ht="16.5" thickBot="1">
      <c r="A68" s="161" t="s">
        <v>1088</v>
      </c>
      <c r="B68" s="1271" t="s">
        <v>1089</v>
      </c>
      <c r="C68" s="1244"/>
      <c r="D68" s="1244"/>
      <c r="E68" s="1244"/>
      <c r="F68" s="1244"/>
      <c r="G68" s="1244"/>
      <c r="H68" s="1244"/>
      <c r="I68" s="1244"/>
      <c r="J68" s="1244"/>
      <c r="K68" s="1244"/>
      <c r="L68" s="1244"/>
      <c r="M68" s="1244"/>
      <c r="N68" s="1245"/>
    </row>
    <row r="69" spans="1:14" ht="16.5" thickBot="1"/>
    <row r="70" spans="1:14" ht="19.5" thickBot="1">
      <c r="A70" s="157" t="s">
        <v>1090</v>
      </c>
      <c r="B70" s="1274" t="s">
        <v>1091</v>
      </c>
      <c r="C70" s="1275"/>
      <c r="D70" s="1275"/>
      <c r="E70" s="1275"/>
      <c r="F70" s="1275"/>
      <c r="G70" s="1275"/>
      <c r="H70" s="1275"/>
      <c r="I70" s="1275"/>
      <c r="J70" s="1275"/>
      <c r="K70" s="1275"/>
      <c r="L70" s="1275"/>
      <c r="M70" s="1275"/>
      <c r="N70" s="1276"/>
    </row>
    <row r="71" spans="1:14">
      <c r="A71" s="158">
        <v>7.1</v>
      </c>
      <c r="B71" s="1268" t="s">
        <v>1092</v>
      </c>
      <c r="C71" s="1251"/>
      <c r="D71" s="1251"/>
      <c r="E71" s="1251"/>
      <c r="F71" s="1251"/>
      <c r="G71" s="1251"/>
      <c r="H71" s="1251"/>
      <c r="I71" s="1251"/>
      <c r="J71" s="1251"/>
      <c r="K71" s="1251"/>
      <c r="L71" s="1251"/>
      <c r="M71" s="1251"/>
      <c r="N71" s="1252"/>
    </row>
    <row r="72" spans="1:14">
      <c r="A72" s="163">
        <v>7.2</v>
      </c>
      <c r="B72" s="1259" t="s">
        <v>1093</v>
      </c>
      <c r="C72" s="1242"/>
      <c r="D72" s="1242"/>
      <c r="E72" s="1242"/>
      <c r="F72" s="1242"/>
      <c r="G72" s="1242"/>
      <c r="H72" s="1242"/>
      <c r="I72" s="1242"/>
      <c r="J72" s="1242"/>
      <c r="K72" s="1242"/>
      <c r="L72" s="1242"/>
      <c r="M72" s="1242"/>
      <c r="N72" s="1243"/>
    </row>
    <row r="73" spans="1:14">
      <c r="A73" s="159">
        <v>7.3</v>
      </c>
      <c r="B73" s="1259" t="s">
        <v>1094</v>
      </c>
      <c r="C73" s="1242"/>
      <c r="D73" s="1242"/>
      <c r="E73" s="1242"/>
      <c r="F73" s="1242"/>
      <c r="G73" s="1242"/>
      <c r="H73" s="1242"/>
      <c r="I73" s="1242"/>
      <c r="J73" s="1242"/>
      <c r="K73" s="1242"/>
      <c r="L73" s="1242"/>
      <c r="M73" s="1242"/>
      <c r="N73" s="1243"/>
    </row>
    <row r="74" spans="1:14" ht="47.1" customHeight="1">
      <c r="A74" s="163" t="s">
        <v>1095</v>
      </c>
      <c r="B74" s="1259" t="s">
        <v>1096</v>
      </c>
      <c r="C74" s="1242"/>
      <c r="D74" s="1242"/>
      <c r="E74" s="1242"/>
      <c r="F74" s="1242"/>
      <c r="G74" s="1242"/>
      <c r="H74" s="1242"/>
      <c r="I74" s="1242"/>
      <c r="J74" s="1242"/>
      <c r="K74" s="1242"/>
      <c r="L74" s="1242"/>
      <c r="M74" s="1242"/>
      <c r="N74" s="1243"/>
    </row>
    <row r="75" spans="1:14" ht="47.1" customHeight="1" thickBot="1">
      <c r="A75" s="161" t="s">
        <v>1097</v>
      </c>
      <c r="B75" s="1271" t="s">
        <v>1098</v>
      </c>
      <c r="C75" s="1244"/>
      <c r="D75" s="1244"/>
      <c r="E75" s="1244"/>
      <c r="F75" s="1244"/>
      <c r="G75" s="1244"/>
      <c r="H75" s="1244"/>
      <c r="I75" s="1244"/>
      <c r="J75" s="1244"/>
      <c r="K75" s="1244"/>
      <c r="L75" s="1244"/>
      <c r="M75" s="1244"/>
      <c r="N75" s="1245"/>
    </row>
    <row r="76" spans="1:14" ht="16.5" thickBot="1"/>
    <row r="77" spans="1:14" ht="19.5" thickBot="1">
      <c r="A77" s="165" t="s">
        <v>1099</v>
      </c>
      <c r="B77" s="1272" t="s">
        <v>1100</v>
      </c>
      <c r="C77" s="1272"/>
      <c r="D77" s="1272"/>
      <c r="E77" s="1272"/>
      <c r="F77" s="1272"/>
      <c r="G77" s="1272"/>
      <c r="H77" s="1272"/>
      <c r="I77" s="1272"/>
      <c r="J77" s="1272"/>
      <c r="K77" s="1272"/>
      <c r="L77" s="1272"/>
      <c r="M77" s="1272"/>
      <c r="N77" s="1273"/>
    </row>
    <row r="78" spans="1:14" ht="34.5" customHeight="1">
      <c r="A78" s="158">
        <v>8.1</v>
      </c>
      <c r="B78" s="1251" t="s">
        <v>1101</v>
      </c>
      <c r="C78" s="1251"/>
      <c r="D78" s="1251"/>
      <c r="E78" s="1251"/>
      <c r="F78" s="1251"/>
      <c r="G78" s="1251"/>
      <c r="H78" s="1251"/>
      <c r="I78" s="1251"/>
      <c r="J78" s="1251"/>
      <c r="K78" s="1251"/>
      <c r="L78" s="1251"/>
      <c r="M78" s="1251"/>
      <c r="N78" s="1252"/>
    </row>
    <row r="79" spans="1:14" ht="30.6" customHeight="1">
      <c r="A79" s="163">
        <v>8.1999999999999993</v>
      </c>
      <c r="B79" s="1242" t="s">
        <v>1102</v>
      </c>
      <c r="C79" s="1242"/>
      <c r="D79" s="1242"/>
      <c r="E79" s="1242"/>
      <c r="F79" s="1242"/>
      <c r="G79" s="1242"/>
      <c r="H79" s="1242"/>
      <c r="I79" s="1242"/>
      <c r="J79" s="1242"/>
      <c r="K79" s="1242"/>
      <c r="L79" s="1242"/>
      <c r="M79" s="1242"/>
      <c r="N79" s="1243"/>
    </row>
    <row r="80" spans="1:14" ht="30.95" customHeight="1">
      <c r="A80" s="159">
        <v>8.3000000000000007</v>
      </c>
      <c r="B80" s="1242" t="s">
        <v>1103</v>
      </c>
      <c r="C80" s="1242"/>
      <c r="D80" s="1242"/>
      <c r="E80" s="1242"/>
      <c r="F80" s="1242"/>
      <c r="G80" s="1242"/>
      <c r="H80" s="1242"/>
      <c r="I80" s="1242"/>
      <c r="J80" s="1242"/>
      <c r="K80" s="1242"/>
      <c r="L80" s="1242"/>
      <c r="M80" s="1242"/>
      <c r="N80" s="1243"/>
    </row>
    <row r="81" spans="1:14" ht="48.95" customHeight="1">
      <c r="A81" s="159">
        <v>8.4</v>
      </c>
      <c r="B81" s="1242" t="s">
        <v>1104</v>
      </c>
      <c r="C81" s="1242"/>
      <c r="D81" s="1242"/>
      <c r="E81" s="1242"/>
      <c r="F81" s="1242"/>
      <c r="G81" s="1242"/>
      <c r="H81" s="1242"/>
      <c r="I81" s="1242"/>
      <c r="J81" s="1242"/>
      <c r="K81" s="1242"/>
      <c r="L81" s="1242"/>
      <c r="M81" s="1242"/>
      <c r="N81" s="1243"/>
    </row>
    <row r="82" spans="1:14" ht="32.1" customHeight="1">
      <c r="A82" s="163">
        <v>8.5</v>
      </c>
      <c r="B82" s="1242" t="s">
        <v>1105</v>
      </c>
      <c r="C82" s="1242"/>
      <c r="D82" s="1242"/>
      <c r="E82" s="1242"/>
      <c r="F82" s="1242"/>
      <c r="G82" s="1242"/>
      <c r="H82" s="1242"/>
      <c r="I82" s="1242"/>
      <c r="J82" s="1242"/>
      <c r="K82" s="1242"/>
      <c r="L82" s="1242"/>
      <c r="M82" s="1242"/>
      <c r="N82" s="1243"/>
    </row>
    <row r="83" spans="1:14">
      <c r="A83" s="159">
        <v>8.6</v>
      </c>
      <c r="B83" s="1269" t="s">
        <v>1106</v>
      </c>
      <c r="C83" s="1269"/>
      <c r="D83" s="1269"/>
      <c r="E83" s="1269"/>
      <c r="F83" s="1269"/>
      <c r="G83" s="1269"/>
      <c r="H83" s="1269"/>
      <c r="I83" s="1269"/>
      <c r="J83" s="1269"/>
      <c r="K83" s="1269"/>
      <c r="L83" s="1269"/>
      <c r="M83" s="1269"/>
      <c r="N83" s="1270"/>
    </row>
    <row r="84" spans="1:14" s="164" customFormat="1" ht="45.95" customHeight="1">
      <c r="A84" s="163">
        <v>8.6999999999999993</v>
      </c>
      <c r="B84" s="1242" t="s">
        <v>1107</v>
      </c>
      <c r="C84" s="1242"/>
      <c r="D84" s="1242"/>
      <c r="E84" s="1242"/>
      <c r="F84" s="1242"/>
      <c r="G84" s="1242"/>
      <c r="H84" s="1242"/>
      <c r="I84" s="1242"/>
      <c r="J84" s="1242"/>
      <c r="K84" s="1242"/>
      <c r="L84" s="1242"/>
      <c r="M84" s="1242"/>
      <c r="N84" s="1243"/>
    </row>
    <row r="85" spans="1:14" ht="33.950000000000003" customHeight="1">
      <c r="A85" s="163">
        <v>8.8000000000000007</v>
      </c>
      <c r="B85" s="1242" t="s">
        <v>1108</v>
      </c>
      <c r="C85" s="1242"/>
      <c r="D85" s="1242"/>
      <c r="E85" s="1242"/>
      <c r="F85" s="1242"/>
      <c r="G85" s="1242"/>
      <c r="H85" s="1242"/>
      <c r="I85" s="1242"/>
      <c r="J85" s="1242"/>
      <c r="K85" s="1242"/>
      <c r="L85" s="1242"/>
      <c r="M85" s="1242"/>
      <c r="N85" s="1243"/>
    </row>
    <row r="86" spans="1:14" ht="33.950000000000003" customHeight="1">
      <c r="A86" s="159">
        <v>8.9</v>
      </c>
      <c r="B86" s="1242" t="s">
        <v>1109</v>
      </c>
      <c r="C86" s="1242"/>
      <c r="D86" s="1242"/>
      <c r="E86" s="1242"/>
      <c r="F86" s="1242"/>
      <c r="G86" s="1242"/>
      <c r="H86" s="1242"/>
      <c r="I86" s="1242"/>
      <c r="J86" s="1242"/>
      <c r="K86" s="1242"/>
      <c r="L86" s="1242"/>
      <c r="M86" s="1242"/>
      <c r="N86" s="1243"/>
    </row>
    <row r="87" spans="1:14">
      <c r="A87" s="166">
        <v>8.1</v>
      </c>
      <c r="B87" s="1242" t="s">
        <v>1110</v>
      </c>
      <c r="C87" s="1242"/>
      <c r="D87" s="1242"/>
      <c r="E87" s="1242"/>
      <c r="F87" s="1242"/>
      <c r="G87" s="1242"/>
      <c r="H87" s="1242"/>
      <c r="I87" s="1242"/>
      <c r="J87" s="1242"/>
      <c r="K87" s="1242"/>
      <c r="L87" s="1242"/>
      <c r="M87" s="1242"/>
      <c r="N87" s="1243"/>
    </row>
    <row r="88" spans="1:14" ht="34.5" customHeight="1">
      <c r="A88" s="163" t="s">
        <v>1111</v>
      </c>
      <c r="B88" s="1242" t="s">
        <v>1112</v>
      </c>
      <c r="C88" s="1242"/>
      <c r="D88" s="1242"/>
      <c r="E88" s="1242"/>
      <c r="F88" s="1242"/>
      <c r="G88" s="1242"/>
      <c r="H88" s="1242"/>
      <c r="I88" s="1242"/>
      <c r="J88" s="1242"/>
      <c r="K88" s="1242"/>
      <c r="L88" s="1242"/>
      <c r="M88" s="1242"/>
      <c r="N88" s="1243"/>
    </row>
    <row r="89" spans="1:14" ht="33.950000000000003" customHeight="1" thickBot="1">
      <c r="A89" s="161" t="s">
        <v>1113</v>
      </c>
      <c r="B89" s="1244" t="s">
        <v>1114</v>
      </c>
      <c r="C89" s="1244"/>
      <c r="D89" s="1244"/>
      <c r="E89" s="1244"/>
      <c r="F89" s="1244"/>
      <c r="G89" s="1244"/>
      <c r="H89" s="1244"/>
      <c r="I89" s="1244"/>
      <c r="J89" s="1244"/>
      <c r="K89" s="1244"/>
      <c r="L89" s="1244"/>
      <c r="M89" s="1244"/>
      <c r="N89" s="1245"/>
    </row>
    <row r="90" spans="1:14" ht="16.5" thickBot="1"/>
    <row r="91" spans="1:14" ht="19.5" thickBot="1">
      <c r="A91" s="165" t="s">
        <v>1115</v>
      </c>
      <c r="B91" s="1266" t="s">
        <v>1116</v>
      </c>
      <c r="C91" s="1266"/>
      <c r="D91" s="1266"/>
      <c r="E91" s="1266"/>
      <c r="F91" s="1266"/>
      <c r="G91" s="1266"/>
      <c r="H91" s="1266"/>
      <c r="I91" s="1266"/>
      <c r="J91" s="1266"/>
      <c r="K91" s="1266"/>
      <c r="L91" s="1266"/>
      <c r="M91" s="1266"/>
      <c r="N91" s="1267"/>
    </row>
    <row r="92" spans="1:14" ht="31.5" customHeight="1">
      <c r="A92" s="158">
        <v>9.1</v>
      </c>
      <c r="B92" s="1268" t="s">
        <v>1117</v>
      </c>
      <c r="C92" s="1251"/>
      <c r="D92" s="1251"/>
      <c r="E92" s="1251"/>
      <c r="F92" s="1251"/>
      <c r="G92" s="1251"/>
      <c r="H92" s="1251"/>
      <c r="I92" s="1251"/>
      <c r="J92" s="1251"/>
      <c r="K92" s="1251"/>
      <c r="L92" s="1251"/>
      <c r="M92" s="1251"/>
      <c r="N92" s="1252"/>
    </row>
    <row r="93" spans="1:14" ht="33.950000000000003" customHeight="1">
      <c r="A93" s="163">
        <v>9.1999999999999993</v>
      </c>
      <c r="B93" s="1259" t="s">
        <v>1118</v>
      </c>
      <c r="C93" s="1242"/>
      <c r="D93" s="1242"/>
      <c r="E93" s="1242"/>
      <c r="F93" s="1242"/>
      <c r="G93" s="1242"/>
      <c r="H93" s="1242"/>
      <c r="I93" s="1242"/>
      <c r="J93" s="1242"/>
      <c r="K93" s="1242"/>
      <c r="L93" s="1242"/>
      <c r="M93" s="1242"/>
      <c r="N93" s="1243"/>
    </row>
    <row r="94" spans="1:14" ht="33.6" customHeight="1">
      <c r="A94" s="159">
        <v>9.3000000000000007</v>
      </c>
      <c r="B94" s="1259" t="s">
        <v>1119</v>
      </c>
      <c r="C94" s="1242"/>
      <c r="D94" s="1242"/>
      <c r="E94" s="1242"/>
      <c r="F94" s="1242"/>
      <c r="G94" s="1242"/>
      <c r="H94" s="1242"/>
      <c r="I94" s="1242"/>
      <c r="J94" s="1242"/>
      <c r="K94" s="1242"/>
      <c r="L94" s="1242"/>
      <c r="M94" s="1242"/>
      <c r="N94" s="1243"/>
    </row>
    <row r="95" spans="1:14" ht="33.950000000000003" customHeight="1">
      <c r="A95" s="159">
        <v>9.4</v>
      </c>
      <c r="B95" s="1259" t="s">
        <v>1120</v>
      </c>
      <c r="C95" s="1242"/>
      <c r="D95" s="1242"/>
      <c r="E95" s="1242"/>
      <c r="F95" s="1242"/>
      <c r="G95" s="1242"/>
      <c r="H95" s="1242"/>
      <c r="I95" s="1242"/>
      <c r="J95" s="1242"/>
      <c r="K95" s="1242"/>
      <c r="L95" s="1242"/>
      <c r="M95" s="1242"/>
      <c r="N95" s="1243"/>
    </row>
    <row r="96" spans="1:14" ht="48.6" customHeight="1">
      <c r="A96" s="163">
        <v>9.5</v>
      </c>
      <c r="B96" s="1259" t="s">
        <v>1121</v>
      </c>
      <c r="C96" s="1242"/>
      <c r="D96" s="1242"/>
      <c r="E96" s="1242"/>
      <c r="F96" s="1242"/>
      <c r="G96" s="1242"/>
      <c r="H96" s="1242"/>
      <c r="I96" s="1242"/>
      <c r="J96" s="1242"/>
      <c r="K96" s="1242"/>
      <c r="L96" s="1242"/>
      <c r="M96" s="1242"/>
      <c r="N96" s="1243"/>
    </row>
    <row r="97" spans="1:14" ht="33.6" customHeight="1">
      <c r="A97" s="159" t="s">
        <v>1122</v>
      </c>
      <c r="B97" s="1259" t="s">
        <v>1123</v>
      </c>
      <c r="C97" s="1242"/>
      <c r="D97" s="1242"/>
      <c r="E97" s="1242"/>
      <c r="F97" s="1242"/>
      <c r="G97" s="1242"/>
      <c r="H97" s="1242"/>
      <c r="I97" s="1242"/>
      <c r="J97" s="1242"/>
      <c r="K97" s="1242"/>
      <c r="L97" s="1242"/>
      <c r="M97" s="1242"/>
      <c r="N97" s="1243"/>
    </row>
    <row r="98" spans="1:14" ht="35.450000000000003" customHeight="1">
      <c r="A98" s="159" t="s">
        <v>1124</v>
      </c>
      <c r="B98" s="1264" t="s">
        <v>1125</v>
      </c>
      <c r="C98" s="1253"/>
      <c r="D98" s="1253"/>
      <c r="E98" s="1253"/>
      <c r="F98" s="1253"/>
      <c r="G98" s="1253"/>
      <c r="H98" s="1253"/>
      <c r="I98" s="1253"/>
      <c r="J98" s="1253"/>
      <c r="K98" s="1253"/>
      <c r="L98" s="1253"/>
      <c r="M98" s="1253"/>
      <c r="N98" s="1254"/>
    </row>
    <row r="99" spans="1:14" ht="32.450000000000003" customHeight="1" thickBot="1">
      <c r="A99" s="160" t="s">
        <v>1126</v>
      </c>
      <c r="B99" s="1265" t="s">
        <v>1127</v>
      </c>
      <c r="C99" s="1226"/>
      <c r="D99" s="1226"/>
      <c r="E99" s="1226"/>
      <c r="F99" s="1226"/>
      <c r="G99" s="1226"/>
      <c r="H99" s="1226"/>
      <c r="I99" s="1226"/>
      <c r="J99" s="1226"/>
      <c r="K99" s="1226"/>
      <c r="L99" s="1226"/>
      <c r="M99" s="1226"/>
      <c r="N99" s="1227"/>
    </row>
    <row r="100" spans="1:14" ht="16.5" thickBot="1"/>
    <row r="101" spans="1:14" ht="19.5" thickBot="1">
      <c r="A101" s="165" t="s">
        <v>1128</v>
      </c>
      <c r="B101" s="1262" t="s">
        <v>1129</v>
      </c>
      <c r="C101" s="1262"/>
      <c r="D101" s="1262"/>
      <c r="E101" s="1262"/>
      <c r="F101" s="1262"/>
      <c r="G101" s="1262"/>
      <c r="H101" s="1262"/>
      <c r="I101" s="1262"/>
      <c r="J101" s="1262"/>
      <c r="K101" s="1262"/>
      <c r="L101" s="1262"/>
      <c r="M101" s="1262"/>
      <c r="N101" s="1263"/>
    </row>
    <row r="102" spans="1:14">
      <c r="A102" s="158">
        <v>10.1</v>
      </c>
      <c r="B102" s="1257" t="s">
        <v>1130</v>
      </c>
      <c r="C102" s="1257"/>
      <c r="D102" s="1257"/>
      <c r="E102" s="1257"/>
      <c r="F102" s="1257"/>
      <c r="G102" s="1257"/>
      <c r="H102" s="1257"/>
      <c r="I102" s="1257"/>
      <c r="J102" s="1257"/>
      <c r="K102" s="1257"/>
      <c r="L102" s="1257"/>
      <c r="M102" s="1257"/>
      <c r="N102" s="1258"/>
    </row>
    <row r="103" spans="1:14" ht="30.6" customHeight="1">
      <c r="A103" s="163">
        <v>10.199999999999999</v>
      </c>
      <c r="B103" s="1242" t="s">
        <v>1131</v>
      </c>
      <c r="C103" s="1242"/>
      <c r="D103" s="1242"/>
      <c r="E103" s="1242"/>
      <c r="F103" s="1242"/>
      <c r="G103" s="1242"/>
      <c r="H103" s="1242"/>
      <c r="I103" s="1242"/>
      <c r="J103" s="1242"/>
      <c r="K103" s="1242"/>
      <c r="L103" s="1242"/>
      <c r="M103" s="1242"/>
      <c r="N103" s="1243"/>
    </row>
    <row r="104" spans="1:14" ht="35.1" customHeight="1">
      <c r="A104" s="159">
        <v>10.3</v>
      </c>
      <c r="B104" s="1242" t="s">
        <v>1132</v>
      </c>
      <c r="C104" s="1242"/>
      <c r="D104" s="1242"/>
      <c r="E104" s="1242"/>
      <c r="F104" s="1242"/>
      <c r="G104" s="1242"/>
      <c r="H104" s="1242"/>
      <c r="I104" s="1242"/>
      <c r="J104" s="1242"/>
      <c r="K104" s="1242"/>
      <c r="L104" s="1242"/>
      <c r="M104" s="1242"/>
      <c r="N104" s="1243"/>
    </row>
    <row r="105" spans="1:14">
      <c r="A105" s="163">
        <v>10.4</v>
      </c>
      <c r="B105" s="1242" t="s">
        <v>1133</v>
      </c>
      <c r="C105" s="1242"/>
      <c r="D105" s="1242"/>
      <c r="E105" s="1242"/>
      <c r="F105" s="1242"/>
      <c r="G105" s="1242"/>
      <c r="H105" s="1242"/>
      <c r="I105" s="1242"/>
      <c r="J105" s="1242"/>
      <c r="K105" s="1242"/>
      <c r="L105" s="1242"/>
      <c r="M105" s="1242"/>
      <c r="N105" s="1243"/>
    </row>
    <row r="106" spans="1:14">
      <c r="A106" s="159">
        <v>10.5</v>
      </c>
      <c r="B106" s="1242" t="s">
        <v>1134</v>
      </c>
      <c r="C106" s="1242"/>
      <c r="D106" s="1242"/>
      <c r="E106" s="1242"/>
      <c r="F106" s="1242"/>
      <c r="G106" s="1242"/>
      <c r="H106" s="1242"/>
      <c r="I106" s="1242"/>
      <c r="J106" s="1242"/>
      <c r="K106" s="1242"/>
      <c r="L106" s="1242"/>
      <c r="M106" s="1242"/>
      <c r="N106" s="1243"/>
    </row>
    <row r="107" spans="1:14" ht="32.450000000000003" customHeight="1">
      <c r="A107" s="159">
        <v>10.6</v>
      </c>
      <c r="B107" s="1242" t="s">
        <v>1135</v>
      </c>
      <c r="C107" s="1242"/>
      <c r="D107" s="1242"/>
      <c r="E107" s="1242"/>
      <c r="F107" s="1242"/>
      <c r="G107" s="1242"/>
      <c r="H107" s="1242"/>
      <c r="I107" s="1242"/>
      <c r="J107" s="1242"/>
      <c r="K107" s="1242"/>
      <c r="L107" s="1242"/>
      <c r="M107" s="1242"/>
      <c r="N107" s="1243"/>
    </row>
    <row r="108" spans="1:14" ht="29.45" customHeight="1">
      <c r="A108" s="163">
        <v>10.7</v>
      </c>
      <c r="B108" s="1253" t="s">
        <v>1136</v>
      </c>
      <c r="C108" s="1253"/>
      <c r="D108" s="1253"/>
      <c r="E108" s="1253"/>
      <c r="F108" s="1253"/>
      <c r="G108" s="1253"/>
      <c r="H108" s="1253"/>
      <c r="I108" s="1253"/>
      <c r="J108" s="1253"/>
      <c r="K108" s="1253"/>
      <c r="L108" s="1253"/>
      <c r="M108" s="1253"/>
      <c r="N108" s="1254"/>
    </row>
    <row r="109" spans="1:14" ht="33.950000000000003" customHeight="1">
      <c r="A109" s="163" t="s">
        <v>1137</v>
      </c>
      <c r="B109" s="1259" t="s">
        <v>1138</v>
      </c>
      <c r="C109" s="1242"/>
      <c r="D109" s="1242"/>
      <c r="E109" s="1242"/>
      <c r="F109" s="1242"/>
      <c r="G109" s="1242"/>
      <c r="H109" s="1242"/>
      <c r="I109" s="1242"/>
      <c r="J109" s="1242"/>
      <c r="K109" s="1242"/>
      <c r="L109" s="1242"/>
      <c r="M109" s="1242"/>
      <c r="N109" s="1243"/>
    </row>
    <row r="110" spans="1:14" ht="48.95" customHeight="1">
      <c r="A110" s="163" t="s">
        <v>1139</v>
      </c>
      <c r="B110" s="1259" t="s">
        <v>1140</v>
      </c>
      <c r="C110" s="1242"/>
      <c r="D110" s="1242"/>
      <c r="E110" s="1242"/>
      <c r="F110" s="1242"/>
      <c r="G110" s="1242"/>
      <c r="H110" s="1242"/>
      <c r="I110" s="1242"/>
      <c r="J110" s="1242"/>
      <c r="K110" s="1242"/>
      <c r="L110" s="1242"/>
      <c r="M110" s="1242"/>
      <c r="N110" s="1243"/>
    </row>
    <row r="111" spans="1:14" ht="16.5" thickBot="1">
      <c r="A111" s="161" t="s">
        <v>1141</v>
      </c>
      <c r="B111" s="1248" t="s">
        <v>1142</v>
      </c>
      <c r="C111" s="1226"/>
      <c r="D111" s="1226"/>
      <c r="E111" s="1226"/>
      <c r="F111" s="1226"/>
      <c r="G111" s="1226"/>
      <c r="H111" s="1226"/>
      <c r="I111" s="1226"/>
      <c r="J111" s="1226"/>
      <c r="K111" s="1226"/>
      <c r="L111" s="1226"/>
      <c r="M111" s="1226"/>
      <c r="N111" s="1227"/>
    </row>
    <row r="112" spans="1:14" ht="16.5" thickBot="1"/>
    <row r="113" spans="1:14" ht="19.5" thickBot="1">
      <c r="A113" s="165" t="s">
        <v>1143</v>
      </c>
      <c r="B113" s="1260" t="s">
        <v>1144</v>
      </c>
      <c r="C113" s="1260"/>
      <c r="D113" s="1260"/>
      <c r="E113" s="1260"/>
      <c r="F113" s="1260"/>
      <c r="G113" s="1260"/>
      <c r="H113" s="1260"/>
      <c r="I113" s="1260"/>
      <c r="J113" s="1260"/>
      <c r="K113" s="1260"/>
      <c r="L113" s="1260"/>
      <c r="M113" s="1260"/>
      <c r="N113" s="1261"/>
    </row>
    <row r="114" spans="1:14">
      <c r="A114" s="158">
        <v>11.1</v>
      </c>
      <c r="B114" s="1257" t="s">
        <v>1145</v>
      </c>
      <c r="C114" s="1257"/>
      <c r="D114" s="1257"/>
      <c r="E114" s="1257"/>
      <c r="F114" s="1257"/>
      <c r="G114" s="1257"/>
      <c r="H114" s="1257"/>
      <c r="I114" s="1257"/>
      <c r="J114" s="1257"/>
      <c r="K114" s="1257"/>
      <c r="L114" s="1257"/>
      <c r="M114" s="1257"/>
      <c r="N114" s="1258"/>
    </row>
    <row r="115" spans="1:14" ht="46.5" customHeight="1">
      <c r="A115" s="163">
        <v>11.2</v>
      </c>
      <c r="B115" s="1242" t="s">
        <v>1146</v>
      </c>
      <c r="C115" s="1242"/>
      <c r="D115" s="1242"/>
      <c r="E115" s="1242"/>
      <c r="F115" s="1242"/>
      <c r="G115" s="1242"/>
      <c r="H115" s="1242"/>
      <c r="I115" s="1242"/>
      <c r="J115" s="1242"/>
      <c r="K115" s="1242"/>
      <c r="L115" s="1242"/>
      <c r="M115" s="1242"/>
      <c r="N115" s="1243"/>
    </row>
    <row r="116" spans="1:14" ht="32.450000000000003" customHeight="1">
      <c r="A116" s="159">
        <v>11.3</v>
      </c>
      <c r="B116" s="1242" t="s">
        <v>1147</v>
      </c>
      <c r="C116" s="1242"/>
      <c r="D116" s="1242"/>
      <c r="E116" s="1242"/>
      <c r="F116" s="1242"/>
      <c r="G116" s="1242"/>
      <c r="H116" s="1242"/>
      <c r="I116" s="1242"/>
      <c r="J116" s="1242"/>
      <c r="K116" s="1242"/>
      <c r="L116" s="1242"/>
      <c r="M116" s="1242"/>
      <c r="N116" s="1243"/>
    </row>
    <row r="117" spans="1:14">
      <c r="A117" s="163">
        <v>11.4</v>
      </c>
      <c r="B117" s="1242" t="s">
        <v>1148</v>
      </c>
      <c r="C117" s="1242"/>
      <c r="D117" s="1242"/>
      <c r="E117" s="1242"/>
      <c r="F117" s="1242"/>
      <c r="G117" s="1242"/>
      <c r="H117" s="1242"/>
      <c r="I117" s="1242"/>
      <c r="J117" s="1242"/>
      <c r="K117" s="1242"/>
      <c r="L117" s="1242"/>
      <c r="M117" s="1242"/>
      <c r="N117" s="1243"/>
    </row>
    <row r="118" spans="1:14" ht="47.1" customHeight="1">
      <c r="A118" s="159">
        <v>11.5</v>
      </c>
      <c r="B118" s="1242" t="s">
        <v>1149</v>
      </c>
      <c r="C118" s="1242"/>
      <c r="D118" s="1242"/>
      <c r="E118" s="1242"/>
      <c r="F118" s="1242"/>
      <c r="G118" s="1242"/>
      <c r="H118" s="1242"/>
      <c r="I118" s="1242"/>
      <c r="J118" s="1242"/>
      <c r="K118" s="1242"/>
      <c r="L118" s="1242"/>
      <c r="M118" s="1242"/>
      <c r="N118" s="1243"/>
    </row>
    <row r="119" spans="1:14" ht="36" customHeight="1">
      <c r="A119" s="163">
        <v>11.6</v>
      </c>
      <c r="B119" s="1242" t="s">
        <v>1150</v>
      </c>
      <c r="C119" s="1242"/>
      <c r="D119" s="1242"/>
      <c r="E119" s="1242"/>
      <c r="F119" s="1242"/>
      <c r="G119" s="1242"/>
      <c r="H119" s="1242"/>
      <c r="I119" s="1242"/>
      <c r="J119" s="1242"/>
      <c r="K119" s="1242"/>
      <c r="L119" s="1242"/>
      <c r="M119" s="1242"/>
      <c r="N119" s="1243"/>
    </row>
    <row r="120" spans="1:14" ht="31.5" customHeight="1">
      <c r="A120" s="159">
        <v>11.7</v>
      </c>
      <c r="B120" s="1253" t="s">
        <v>1151</v>
      </c>
      <c r="C120" s="1253"/>
      <c r="D120" s="1253"/>
      <c r="E120" s="1253"/>
      <c r="F120" s="1253"/>
      <c r="G120" s="1253"/>
      <c r="H120" s="1253"/>
      <c r="I120" s="1253"/>
      <c r="J120" s="1253"/>
      <c r="K120" s="1253"/>
      <c r="L120" s="1253"/>
      <c r="M120" s="1253"/>
      <c r="N120" s="1254"/>
    </row>
    <row r="121" spans="1:14" ht="30.95" customHeight="1">
      <c r="A121" s="163" t="s">
        <v>1152</v>
      </c>
      <c r="B121" s="1242" t="s">
        <v>1153</v>
      </c>
      <c r="C121" s="1242"/>
      <c r="D121" s="1242"/>
      <c r="E121" s="1242"/>
      <c r="F121" s="1242"/>
      <c r="G121" s="1242"/>
      <c r="H121" s="1242"/>
      <c r="I121" s="1242"/>
      <c r="J121" s="1242"/>
      <c r="K121" s="1242"/>
      <c r="L121" s="1242"/>
      <c r="M121" s="1242"/>
      <c r="N121" s="1243"/>
    </row>
    <row r="122" spans="1:14" ht="47.45" customHeight="1">
      <c r="A122" s="163" t="s">
        <v>1154</v>
      </c>
      <c r="B122" s="1242" t="s">
        <v>1155</v>
      </c>
      <c r="C122" s="1242"/>
      <c r="D122" s="1242"/>
      <c r="E122" s="1242"/>
      <c r="F122" s="1242"/>
      <c r="G122" s="1242"/>
      <c r="H122" s="1242"/>
      <c r="I122" s="1242"/>
      <c r="J122" s="1242"/>
      <c r="K122" s="1242"/>
      <c r="L122" s="1242"/>
      <c r="M122" s="1242"/>
      <c r="N122" s="1243"/>
    </row>
    <row r="123" spans="1:14" ht="31.5" customHeight="1" thickBot="1">
      <c r="A123" s="161" t="s">
        <v>1156</v>
      </c>
      <c r="B123" s="1248" t="s">
        <v>1157</v>
      </c>
      <c r="C123" s="1226"/>
      <c r="D123" s="1226"/>
      <c r="E123" s="1226"/>
      <c r="F123" s="1226"/>
      <c r="G123" s="1226"/>
      <c r="H123" s="1226"/>
      <c r="I123" s="1226"/>
      <c r="J123" s="1226"/>
      <c r="K123" s="1226"/>
      <c r="L123" s="1226"/>
      <c r="M123" s="1226"/>
      <c r="N123" s="1227"/>
    </row>
    <row r="124" spans="1:14" ht="16.5" thickBot="1"/>
    <row r="125" spans="1:14" ht="19.5" thickBot="1">
      <c r="A125" s="165" t="s">
        <v>1158</v>
      </c>
      <c r="B125" s="1255" t="s">
        <v>1159</v>
      </c>
      <c r="C125" s="1255"/>
      <c r="D125" s="1255"/>
      <c r="E125" s="1255"/>
      <c r="F125" s="1255"/>
      <c r="G125" s="1255"/>
      <c r="H125" s="1255"/>
      <c r="I125" s="1255"/>
      <c r="J125" s="1255"/>
      <c r="K125" s="1255"/>
      <c r="L125" s="1255"/>
      <c r="M125" s="1255"/>
      <c r="N125" s="1256"/>
    </row>
    <row r="126" spans="1:14" ht="31.5" customHeight="1">
      <c r="A126" s="158">
        <v>12.1</v>
      </c>
      <c r="B126" s="1251" t="s">
        <v>1160</v>
      </c>
      <c r="C126" s="1251"/>
      <c r="D126" s="1251"/>
      <c r="E126" s="1251"/>
      <c r="F126" s="1251"/>
      <c r="G126" s="1251"/>
      <c r="H126" s="1251"/>
      <c r="I126" s="1251"/>
      <c r="J126" s="1251"/>
      <c r="K126" s="1251"/>
      <c r="L126" s="1251"/>
      <c r="M126" s="1251"/>
      <c r="N126" s="1252"/>
    </row>
    <row r="127" spans="1:14">
      <c r="A127" s="163">
        <v>12.2</v>
      </c>
      <c r="B127" s="1242" t="s">
        <v>1161</v>
      </c>
      <c r="C127" s="1242"/>
      <c r="D127" s="1242"/>
      <c r="E127" s="1242"/>
      <c r="F127" s="1242"/>
      <c r="G127" s="1242"/>
      <c r="H127" s="1242"/>
      <c r="I127" s="1242"/>
      <c r="J127" s="1242"/>
      <c r="K127" s="1242"/>
      <c r="L127" s="1242"/>
      <c r="M127" s="1242"/>
      <c r="N127" s="1243"/>
    </row>
    <row r="128" spans="1:14" ht="33.6" customHeight="1">
      <c r="A128" s="159">
        <v>12.3</v>
      </c>
      <c r="B128" s="1242" t="s">
        <v>1162</v>
      </c>
      <c r="C128" s="1242"/>
      <c r="D128" s="1242"/>
      <c r="E128" s="1242"/>
      <c r="F128" s="1242"/>
      <c r="G128" s="1242"/>
      <c r="H128" s="1242"/>
      <c r="I128" s="1242"/>
      <c r="J128" s="1242"/>
      <c r="K128" s="1242"/>
      <c r="L128" s="1242"/>
      <c r="M128" s="1242"/>
      <c r="N128" s="1243"/>
    </row>
    <row r="129" spans="1:14" ht="48" customHeight="1">
      <c r="A129" s="163">
        <v>12.4</v>
      </c>
      <c r="B129" s="1242" t="s">
        <v>1163</v>
      </c>
      <c r="C129" s="1242"/>
      <c r="D129" s="1242"/>
      <c r="E129" s="1242"/>
      <c r="F129" s="1242"/>
      <c r="G129" s="1242"/>
      <c r="H129" s="1242"/>
      <c r="I129" s="1242"/>
      <c r="J129" s="1242"/>
      <c r="K129" s="1242"/>
      <c r="L129" s="1242"/>
      <c r="M129" s="1242"/>
      <c r="N129" s="1243"/>
    </row>
    <row r="130" spans="1:14">
      <c r="A130" s="159">
        <v>12.5</v>
      </c>
      <c r="B130" s="1242" t="s">
        <v>1164</v>
      </c>
      <c r="C130" s="1242"/>
      <c r="D130" s="1242"/>
      <c r="E130" s="1242"/>
      <c r="F130" s="1242"/>
      <c r="G130" s="1242"/>
      <c r="H130" s="1242"/>
      <c r="I130" s="1242"/>
      <c r="J130" s="1242"/>
      <c r="K130" s="1242"/>
      <c r="L130" s="1242"/>
      <c r="M130" s="1242"/>
      <c r="N130" s="1243"/>
    </row>
    <row r="131" spans="1:14" ht="33" customHeight="1">
      <c r="A131" s="163">
        <v>12.6</v>
      </c>
      <c r="B131" s="1242" t="s">
        <v>1165</v>
      </c>
      <c r="C131" s="1242"/>
      <c r="D131" s="1242"/>
      <c r="E131" s="1242"/>
      <c r="F131" s="1242"/>
      <c r="G131" s="1242"/>
      <c r="H131" s="1242"/>
      <c r="I131" s="1242"/>
      <c r="J131" s="1242"/>
      <c r="K131" s="1242"/>
      <c r="L131" s="1242"/>
      <c r="M131" s="1242"/>
      <c r="N131" s="1243"/>
    </row>
    <row r="132" spans="1:14">
      <c r="A132" s="159">
        <v>12.7</v>
      </c>
      <c r="B132" s="1253" t="s">
        <v>1166</v>
      </c>
      <c r="C132" s="1253"/>
      <c r="D132" s="1253"/>
      <c r="E132" s="1253"/>
      <c r="F132" s="1253"/>
      <c r="G132" s="1253"/>
      <c r="H132" s="1253"/>
      <c r="I132" s="1253"/>
      <c r="J132" s="1253"/>
      <c r="K132" s="1253"/>
      <c r="L132" s="1253"/>
      <c r="M132" s="1253"/>
      <c r="N132" s="1254"/>
    </row>
    <row r="133" spans="1:14" ht="31.5" customHeight="1">
      <c r="A133" s="163">
        <v>12.8</v>
      </c>
      <c r="B133" s="1242" t="s">
        <v>1167</v>
      </c>
      <c r="C133" s="1242"/>
      <c r="D133" s="1242"/>
      <c r="E133" s="1242"/>
      <c r="F133" s="1242"/>
      <c r="G133" s="1242"/>
      <c r="H133" s="1242"/>
      <c r="I133" s="1242"/>
      <c r="J133" s="1242"/>
      <c r="K133" s="1242"/>
      <c r="L133" s="1242"/>
      <c r="M133" s="1242"/>
      <c r="N133" s="1243"/>
    </row>
    <row r="134" spans="1:14">
      <c r="A134" s="163" t="s">
        <v>1168</v>
      </c>
      <c r="B134" s="1242" t="s">
        <v>1169</v>
      </c>
      <c r="C134" s="1242"/>
      <c r="D134" s="1242"/>
      <c r="E134" s="1242"/>
      <c r="F134" s="1242"/>
      <c r="G134" s="1242"/>
      <c r="H134" s="1242"/>
      <c r="I134" s="1242"/>
      <c r="J134" s="1242"/>
      <c r="K134" s="1242"/>
      <c r="L134" s="1242"/>
      <c r="M134" s="1242"/>
      <c r="N134" s="1243"/>
    </row>
    <row r="135" spans="1:14" ht="35.1" customHeight="1">
      <c r="A135" s="163" t="s">
        <v>1170</v>
      </c>
      <c r="B135" s="1242" t="s">
        <v>1171</v>
      </c>
      <c r="C135" s="1242"/>
      <c r="D135" s="1242"/>
      <c r="E135" s="1242"/>
      <c r="F135" s="1242"/>
      <c r="G135" s="1242"/>
      <c r="H135" s="1242"/>
      <c r="I135" s="1242"/>
      <c r="J135" s="1242"/>
      <c r="K135" s="1242"/>
      <c r="L135" s="1242"/>
      <c r="M135" s="1242"/>
      <c r="N135" s="1243"/>
    </row>
    <row r="136" spans="1:14" ht="63" customHeight="1" thickBot="1">
      <c r="A136" s="161" t="s">
        <v>1172</v>
      </c>
      <c r="B136" s="1248" t="s">
        <v>1173</v>
      </c>
      <c r="C136" s="1226"/>
      <c r="D136" s="1226"/>
      <c r="E136" s="1226"/>
      <c r="F136" s="1226"/>
      <c r="G136" s="1226"/>
      <c r="H136" s="1226"/>
      <c r="I136" s="1226"/>
      <c r="J136" s="1226"/>
      <c r="K136" s="1226"/>
      <c r="L136" s="1226"/>
      <c r="M136" s="1226"/>
      <c r="N136" s="1227"/>
    </row>
    <row r="137" spans="1:14" ht="16.5" thickBot="1"/>
    <row r="138" spans="1:14" ht="19.5" thickBot="1">
      <c r="A138" s="165" t="s">
        <v>1174</v>
      </c>
      <c r="B138" s="1249" t="s">
        <v>1175</v>
      </c>
      <c r="C138" s="1249"/>
      <c r="D138" s="1249"/>
      <c r="E138" s="1249"/>
      <c r="F138" s="1249"/>
      <c r="G138" s="1249"/>
      <c r="H138" s="1249"/>
      <c r="I138" s="1249"/>
      <c r="J138" s="1249"/>
      <c r="K138" s="1249"/>
      <c r="L138" s="1249"/>
      <c r="M138" s="1249"/>
      <c r="N138" s="1250"/>
    </row>
    <row r="139" spans="1:14">
      <c r="A139" s="158">
        <v>13.1</v>
      </c>
      <c r="B139" s="1251" t="s">
        <v>1176</v>
      </c>
      <c r="C139" s="1251"/>
      <c r="D139" s="1251"/>
      <c r="E139" s="1251"/>
      <c r="F139" s="1251"/>
      <c r="G139" s="1251"/>
      <c r="H139" s="1251"/>
      <c r="I139" s="1251"/>
      <c r="J139" s="1251"/>
      <c r="K139" s="1251"/>
      <c r="L139" s="1251"/>
      <c r="M139" s="1251"/>
      <c r="N139" s="1252"/>
    </row>
    <row r="140" spans="1:14">
      <c r="A140" s="163">
        <v>13.2</v>
      </c>
      <c r="B140" s="1242" t="s">
        <v>1177</v>
      </c>
      <c r="C140" s="1242"/>
      <c r="D140" s="1242"/>
      <c r="E140" s="1242"/>
      <c r="F140" s="1242"/>
      <c r="G140" s="1242"/>
      <c r="H140" s="1242"/>
      <c r="I140" s="1242"/>
      <c r="J140" s="1242"/>
      <c r="K140" s="1242"/>
      <c r="L140" s="1242"/>
      <c r="M140" s="1242"/>
      <c r="N140" s="1243"/>
    </row>
    <row r="141" spans="1:14" ht="35.1" customHeight="1">
      <c r="A141" s="159">
        <v>13.3</v>
      </c>
      <c r="B141" s="1242" t="s">
        <v>1178</v>
      </c>
      <c r="C141" s="1242"/>
      <c r="D141" s="1242"/>
      <c r="E141" s="1242"/>
      <c r="F141" s="1242"/>
      <c r="G141" s="1242"/>
      <c r="H141" s="1242"/>
      <c r="I141" s="1242"/>
      <c r="J141" s="1242"/>
      <c r="K141" s="1242"/>
      <c r="L141" s="1242"/>
      <c r="M141" s="1242"/>
      <c r="N141" s="1243"/>
    </row>
    <row r="142" spans="1:14" ht="63" customHeight="1">
      <c r="A142" s="163" t="s">
        <v>1179</v>
      </c>
      <c r="B142" s="1242" t="s">
        <v>1180</v>
      </c>
      <c r="C142" s="1242"/>
      <c r="D142" s="1242"/>
      <c r="E142" s="1242"/>
      <c r="F142" s="1242"/>
      <c r="G142" s="1242"/>
      <c r="H142" s="1242"/>
      <c r="I142" s="1242"/>
      <c r="J142" s="1242"/>
      <c r="K142" s="1242"/>
      <c r="L142" s="1242"/>
      <c r="M142" s="1242"/>
      <c r="N142" s="1243"/>
    </row>
    <row r="143" spans="1:14" ht="33.950000000000003" customHeight="1" thickBot="1">
      <c r="A143" s="161" t="s">
        <v>1181</v>
      </c>
      <c r="B143" s="1244" t="s">
        <v>1182</v>
      </c>
      <c r="C143" s="1244"/>
      <c r="D143" s="1244"/>
      <c r="E143" s="1244"/>
      <c r="F143" s="1244"/>
      <c r="G143" s="1244"/>
      <c r="H143" s="1244"/>
      <c r="I143" s="1244"/>
      <c r="J143" s="1244"/>
      <c r="K143" s="1244"/>
      <c r="L143" s="1244"/>
      <c r="M143" s="1244"/>
      <c r="N143" s="1245"/>
    </row>
    <row r="144" spans="1:14" ht="16.5" thickBot="1"/>
    <row r="145" spans="1:14" ht="18.75">
      <c r="A145" s="165" t="s">
        <v>1183</v>
      </c>
      <c r="B145" s="1246" t="s">
        <v>1184</v>
      </c>
      <c r="C145" s="1246"/>
      <c r="D145" s="1246"/>
      <c r="E145" s="1246"/>
      <c r="F145" s="1246"/>
      <c r="G145" s="1246"/>
      <c r="H145" s="1246"/>
      <c r="I145" s="1246"/>
      <c r="J145" s="1246"/>
      <c r="K145" s="1246"/>
      <c r="L145" s="1246"/>
      <c r="M145" s="1246"/>
      <c r="N145" s="1247"/>
    </row>
    <row r="146" spans="1:14" ht="30" customHeight="1">
      <c r="A146" s="167">
        <v>14.1</v>
      </c>
      <c r="B146" s="1228" t="s">
        <v>1185</v>
      </c>
      <c r="C146" s="1228"/>
      <c r="D146" s="1228"/>
      <c r="E146" s="1228"/>
      <c r="F146" s="1228"/>
      <c r="G146" s="1228"/>
      <c r="H146" s="1228"/>
      <c r="I146" s="1228"/>
      <c r="J146" s="1228"/>
      <c r="K146" s="1228"/>
      <c r="L146" s="1228"/>
      <c r="M146" s="1228"/>
      <c r="N146" s="1229"/>
    </row>
    <row r="147" spans="1:14" ht="30" customHeight="1">
      <c r="A147" s="168">
        <v>14.2</v>
      </c>
      <c r="B147" s="1228" t="s">
        <v>1186</v>
      </c>
      <c r="C147" s="1228"/>
      <c r="D147" s="1228"/>
      <c r="E147" s="1228"/>
      <c r="F147" s="1228"/>
      <c r="G147" s="1228"/>
      <c r="H147" s="1228"/>
      <c r="I147" s="1228"/>
      <c r="J147" s="1228"/>
      <c r="K147" s="1228"/>
      <c r="L147" s="1228"/>
      <c r="M147" s="1228"/>
      <c r="N147" s="1229"/>
    </row>
    <row r="148" spans="1:14" ht="30" customHeight="1">
      <c r="A148" s="167">
        <v>14.3</v>
      </c>
      <c r="B148" s="1228" t="s">
        <v>1187</v>
      </c>
      <c r="C148" s="1228"/>
      <c r="D148" s="1228"/>
      <c r="E148" s="1228"/>
      <c r="F148" s="1228"/>
      <c r="G148" s="1228"/>
      <c r="H148" s="1228"/>
      <c r="I148" s="1228"/>
      <c r="J148" s="1228"/>
      <c r="K148" s="1228"/>
      <c r="L148" s="1228"/>
      <c r="M148" s="1228"/>
      <c r="N148" s="1229"/>
    </row>
    <row r="149" spans="1:14" ht="30" customHeight="1">
      <c r="A149" s="167">
        <v>14.4</v>
      </c>
      <c r="B149" s="1228" t="s">
        <v>1188</v>
      </c>
      <c r="C149" s="1228"/>
      <c r="D149" s="1228"/>
      <c r="E149" s="1228"/>
      <c r="F149" s="1228"/>
      <c r="G149" s="1228"/>
      <c r="H149" s="1228"/>
      <c r="I149" s="1228"/>
      <c r="J149" s="1228"/>
      <c r="K149" s="1228"/>
      <c r="L149" s="1228"/>
      <c r="M149" s="1228"/>
      <c r="N149" s="1229"/>
    </row>
    <row r="150" spans="1:14" ht="30" customHeight="1">
      <c r="A150" s="168">
        <v>14.5</v>
      </c>
      <c r="B150" s="1228" t="s">
        <v>1189</v>
      </c>
      <c r="C150" s="1228"/>
      <c r="D150" s="1228"/>
      <c r="E150" s="1228"/>
      <c r="F150" s="1228"/>
      <c r="G150" s="1228"/>
      <c r="H150" s="1228"/>
      <c r="I150" s="1228"/>
      <c r="J150" s="1228"/>
      <c r="K150" s="1228"/>
      <c r="L150" s="1228"/>
      <c r="M150" s="1228"/>
      <c r="N150" s="1229"/>
    </row>
    <row r="151" spans="1:14" ht="30" customHeight="1">
      <c r="A151" s="167">
        <v>14.6</v>
      </c>
      <c r="B151" s="1228" t="s">
        <v>1190</v>
      </c>
      <c r="C151" s="1228"/>
      <c r="D151" s="1228"/>
      <c r="E151" s="1228"/>
      <c r="F151" s="1228"/>
      <c r="G151" s="1228"/>
      <c r="H151" s="1228"/>
      <c r="I151" s="1228"/>
      <c r="J151" s="1228"/>
      <c r="K151" s="1228"/>
      <c r="L151" s="1228"/>
      <c r="M151" s="1228"/>
      <c r="N151" s="1229"/>
    </row>
    <row r="152" spans="1:14" ht="30" customHeight="1">
      <c r="A152" s="167">
        <v>14.7</v>
      </c>
      <c r="B152" s="1228" t="s">
        <v>1191</v>
      </c>
      <c r="C152" s="1228"/>
      <c r="D152" s="1228"/>
      <c r="E152" s="1228"/>
      <c r="F152" s="1228"/>
      <c r="G152" s="1228"/>
      <c r="H152" s="1228"/>
      <c r="I152" s="1228"/>
      <c r="J152" s="1228"/>
      <c r="K152" s="1228"/>
      <c r="L152" s="1228"/>
      <c r="M152" s="1228"/>
      <c r="N152" s="1229"/>
    </row>
    <row r="153" spans="1:14" ht="30" customHeight="1">
      <c r="A153" s="168">
        <v>14.8</v>
      </c>
      <c r="B153" s="1228" t="s">
        <v>1192</v>
      </c>
      <c r="C153" s="1228"/>
      <c r="D153" s="1228"/>
      <c r="E153" s="1228"/>
      <c r="F153" s="1228"/>
      <c r="G153" s="1228"/>
      <c r="H153" s="1228"/>
      <c r="I153" s="1228"/>
      <c r="J153" s="1228"/>
      <c r="K153" s="1228"/>
      <c r="L153" s="1228"/>
      <c r="M153" s="1228"/>
      <c r="N153" s="1229"/>
    </row>
    <row r="154" spans="1:14" ht="30" customHeight="1">
      <c r="A154" s="167">
        <v>14.9</v>
      </c>
      <c r="B154" s="1228" t="s">
        <v>1193</v>
      </c>
      <c r="C154" s="1228"/>
      <c r="D154" s="1228"/>
      <c r="E154" s="1228"/>
      <c r="F154" s="1228"/>
      <c r="G154" s="1228"/>
      <c r="H154" s="1228"/>
      <c r="I154" s="1228"/>
      <c r="J154" s="1228"/>
      <c r="K154" s="1228"/>
      <c r="L154" s="1228"/>
      <c r="M154" s="1228"/>
      <c r="N154" s="1229"/>
    </row>
    <row r="155" spans="1:14" ht="30" customHeight="1" thickBot="1">
      <c r="A155" s="169">
        <v>14.1</v>
      </c>
      <c r="B155" s="1235" t="s">
        <v>1194</v>
      </c>
      <c r="C155" s="1235"/>
      <c r="D155" s="1235"/>
      <c r="E155" s="1235"/>
      <c r="F155" s="1235"/>
      <c r="G155" s="1235"/>
      <c r="H155" s="1235"/>
      <c r="I155" s="1235"/>
      <c r="J155" s="1235"/>
      <c r="K155" s="1235"/>
      <c r="L155" s="1235"/>
      <c r="M155" s="1235"/>
      <c r="N155" s="1236"/>
    </row>
    <row r="156" spans="1:14" ht="16.5" thickBot="1"/>
    <row r="157" spans="1:14" ht="40.5" customHeight="1">
      <c r="A157" s="170" t="s">
        <v>1195</v>
      </c>
      <c r="B157" s="1240" t="s">
        <v>1196</v>
      </c>
      <c r="C157" s="1240"/>
      <c r="D157" s="1240"/>
      <c r="E157" s="1240"/>
      <c r="F157" s="1240"/>
      <c r="G157" s="1240"/>
      <c r="H157" s="1240"/>
      <c r="I157" s="1240"/>
      <c r="J157" s="1240"/>
      <c r="K157" s="1240"/>
      <c r="L157" s="1240"/>
      <c r="M157" s="1240"/>
      <c r="N157" s="1241"/>
    </row>
    <row r="158" spans="1:14" ht="30" customHeight="1">
      <c r="A158" s="168">
        <v>15.1</v>
      </c>
      <c r="B158" s="1228" t="s">
        <v>1197</v>
      </c>
      <c r="C158" s="1228"/>
      <c r="D158" s="1228"/>
      <c r="E158" s="1228"/>
      <c r="F158" s="1228"/>
      <c r="G158" s="1228"/>
      <c r="H158" s="1228"/>
      <c r="I158" s="1228"/>
      <c r="J158" s="1228"/>
      <c r="K158" s="1228"/>
      <c r="L158" s="1228"/>
      <c r="M158" s="1228"/>
      <c r="N158" s="1229"/>
    </row>
    <row r="159" spans="1:14" ht="30" customHeight="1">
      <c r="A159" s="168">
        <v>15.2</v>
      </c>
      <c r="B159" s="1228" t="s">
        <v>1198</v>
      </c>
      <c r="C159" s="1228"/>
      <c r="D159" s="1228"/>
      <c r="E159" s="1228"/>
      <c r="F159" s="1228"/>
      <c r="G159" s="1228"/>
      <c r="H159" s="1228"/>
      <c r="I159" s="1228"/>
      <c r="J159" s="1228"/>
      <c r="K159" s="1228"/>
      <c r="L159" s="1228"/>
      <c r="M159" s="1228"/>
      <c r="N159" s="1229"/>
    </row>
    <row r="160" spans="1:14" ht="30" customHeight="1">
      <c r="A160" s="168">
        <v>15.3</v>
      </c>
      <c r="B160" s="1228" t="s">
        <v>1199</v>
      </c>
      <c r="C160" s="1228"/>
      <c r="D160" s="1228"/>
      <c r="E160" s="1228"/>
      <c r="F160" s="1228"/>
      <c r="G160" s="1228"/>
      <c r="H160" s="1228"/>
      <c r="I160" s="1228"/>
      <c r="J160" s="1228"/>
      <c r="K160" s="1228"/>
      <c r="L160" s="1228"/>
      <c r="M160" s="1228"/>
      <c r="N160" s="1229"/>
    </row>
    <row r="161" spans="1:14" ht="30" customHeight="1">
      <c r="A161" s="168">
        <v>15.4</v>
      </c>
      <c r="B161" s="1228" t="s">
        <v>1200</v>
      </c>
      <c r="C161" s="1228"/>
      <c r="D161" s="1228"/>
      <c r="E161" s="1228"/>
      <c r="F161" s="1228"/>
      <c r="G161" s="1228"/>
      <c r="H161" s="1228"/>
      <c r="I161" s="1228"/>
      <c r="J161" s="1228"/>
      <c r="K161" s="1228"/>
      <c r="L161" s="1228"/>
      <c r="M161" s="1228"/>
      <c r="N161" s="1229"/>
    </row>
    <row r="162" spans="1:14" ht="30" customHeight="1">
      <c r="A162" s="168">
        <v>15.5</v>
      </c>
      <c r="B162" s="1228" t="s">
        <v>1201</v>
      </c>
      <c r="C162" s="1228"/>
      <c r="D162" s="1228"/>
      <c r="E162" s="1228"/>
      <c r="F162" s="1228"/>
      <c r="G162" s="1228"/>
      <c r="H162" s="1228"/>
      <c r="I162" s="1228"/>
      <c r="J162" s="1228"/>
      <c r="K162" s="1228"/>
      <c r="L162" s="1228"/>
      <c r="M162" s="1228"/>
      <c r="N162" s="1229"/>
    </row>
    <row r="163" spans="1:14" ht="30" customHeight="1">
      <c r="A163" s="168">
        <v>15.6</v>
      </c>
      <c r="B163" s="1228" t="s">
        <v>1202</v>
      </c>
      <c r="C163" s="1228"/>
      <c r="D163" s="1228"/>
      <c r="E163" s="1228"/>
      <c r="F163" s="1228"/>
      <c r="G163" s="1228"/>
      <c r="H163" s="1228"/>
      <c r="I163" s="1228"/>
      <c r="J163" s="1228"/>
      <c r="K163" s="1228"/>
      <c r="L163" s="1228"/>
      <c r="M163" s="1228"/>
      <c r="N163" s="1229"/>
    </row>
    <row r="164" spans="1:14" ht="30" customHeight="1">
      <c r="A164" s="168">
        <v>15.7</v>
      </c>
      <c r="B164" s="1228" t="s">
        <v>1203</v>
      </c>
      <c r="C164" s="1228"/>
      <c r="D164" s="1228"/>
      <c r="E164" s="1228"/>
      <c r="F164" s="1228"/>
      <c r="G164" s="1228"/>
      <c r="H164" s="1228"/>
      <c r="I164" s="1228"/>
      <c r="J164" s="1228"/>
      <c r="K164" s="1228"/>
      <c r="L164" s="1228"/>
      <c r="M164" s="1228"/>
      <c r="N164" s="1229"/>
    </row>
    <row r="165" spans="1:14" ht="30" customHeight="1">
      <c r="A165" s="168">
        <v>15.8</v>
      </c>
      <c r="B165" s="1228" t="s">
        <v>1204</v>
      </c>
      <c r="C165" s="1228"/>
      <c r="D165" s="1228"/>
      <c r="E165" s="1228"/>
      <c r="F165" s="1228"/>
      <c r="G165" s="1228"/>
      <c r="H165" s="1228"/>
      <c r="I165" s="1228"/>
      <c r="J165" s="1228"/>
      <c r="K165" s="1228"/>
      <c r="L165" s="1228"/>
      <c r="M165" s="1228"/>
      <c r="N165" s="1229"/>
    </row>
    <row r="166" spans="1:14" ht="30" customHeight="1">
      <c r="A166" s="168">
        <v>15.9</v>
      </c>
      <c r="B166" s="1228" t="s">
        <v>1205</v>
      </c>
      <c r="C166" s="1228"/>
      <c r="D166" s="1228"/>
      <c r="E166" s="1228"/>
      <c r="F166" s="1228"/>
      <c r="G166" s="1228"/>
      <c r="H166" s="1228"/>
      <c r="I166" s="1228"/>
      <c r="J166" s="1228"/>
      <c r="K166" s="1228"/>
      <c r="L166" s="1228"/>
      <c r="M166" s="1228"/>
      <c r="N166" s="1229"/>
    </row>
    <row r="167" spans="1:14" ht="30" customHeight="1">
      <c r="A167" s="171">
        <v>15.1</v>
      </c>
      <c r="B167" s="1228" t="s">
        <v>1206</v>
      </c>
      <c r="C167" s="1228"/>
      <c r="D167" s="1228"/>
      <c r="E167" s="1228"/>
      <c r="F167" s="1228"/>
      <c r="G167" s="1228"/>
      <c r="H167" s="1228"/>
      <c r="I167" s="1228"/>
      <c r="J167" s="1228"/>
      <c r="K167" s="1228"/>
      <c r="L167" s="1228"/>
      <c r="M167" s="1228"/>
      <c r="N167" s="1229"/>
    </row>
    <row r="168" spans="1:14" ht="30" customHeight="1">
      <c r="A168" s="168">
        <v>15.11</v>
      </c>
      <c r="B168" s="1228" t="s">
        <v>1207</v>
      </c>
      <c r="C168" s="1228"/>
      <c r="D168" s="1228"/>
      <c r="E168" s="1228"/>
      <c r="F168" s="1228"/>
      <c r="G168" s="1228"/>
      <c r="H168" s="1228"/>
      <c r="I168" s="1228"/>
      <c r="J168" s="1228"/>
      <c r="K168" s="1228"/>
      <c r="L168" s="1228"/>
      <c r="M168" s="1228"/>
      <c r="N168" s="1229"/>
    </row>
    <row r="169" spans="1:14" ht="30" customHeight="1" thickBot="1">
      <c r="A169" s="172">
        <v>15.12</v>
      </c>
      <c r="B169" s="1235" t="s">
        <v>1208</v>
      </c>
      <c r="C169" s="1235"/>
      <c r="D169" s="1235"/>
      <c r="E169" s="1235"/>
      <c r="F169" s="1235"/>
      <c r="G169" s="1235"/>
      <c r="H169" s="1235"/>
      <c r="I169" s="1235"/>
      <c r="J169" s="1235"/>
      <c r="K169" s="1235"/>
      <c r="L169" s="1235"/>
      <c r="M169" s="1235"/>
      <c r="N169" s="1236"/>
    </row>
    <row r="170" spans="1:14" ht="16.5" thickBot="1"/>
    <row r="171" spans="1:14" ht="18.75">
      <c r="A171" s="165" t="s">
        <v>1209</v>
      </c>
      <c r="B171" s="1238" t="s">
        <v>1210</v>
      </c>
      <c r="C171" s="1238"/>
      <c r="D171" s="1238"/>
      <c r="E171" s="1238"/>
      <c r="F171" s="1238"/>
      <c r="G171" s="1238"/>
      <c r="H171" s="1238"/>
      <c r="I171" s="1238"/>
      <c r="J171" s="1238"/>
      <c r="K171" s="1238"/>
      <c r="L171" s="1238"/>
      <c r="M171" s="1238"/>
      <c r="N171" s="1239"/>
    </row>
    <row r="172" spans="1:14" ht="30" customHeight="1">
      <c r="A172" s="167">
        <v>16.100000000000001</v>
      </c>
      <c r="B172" s="1228" t="s">
        <v>1211</v>
      </c>
      <c r="C172" s="1228"/>
      <c r="D172" s="1228"/>
      <c r="E172" s="1228"/>
      <c r="F172" s="1228"/>
      <c r="G172" s="1228"/>
      <c r="H172" s="1228"/>
      <c r="I172" s="1228"/>
      <c r="J172" s="1228"/>
      <c r="K172" s="1228"/>
      <c r="L172" s="1228"/>
      <c r="M172" s="1228"/>
      <c r="N172" s="1229"/>
    </row>
    <row r="173" spans="1:14" ht="30" customHeight="1">
      <c r="A173" s="168">
        <v>16.2</v>
      </c>
      <c r="B173" s="1228" t="s">
        <v>1212</v>
      </c>
      <c r="C173" s="1228"/>
      <c r="D173" s="1228"/>
      <c r="E173" s="1228"/>
      <c r="F173" s="1228"/>
      <c r="G173" s="1228"/>
      <c r="H173" s="1228"/>
      <c r="I173" s="1228"/>
      <c r="J173" s="1228"/>
      <c r="K173" s="1228"/>
      <c r="L173" s="1228"/>
      <c r="M173" s="1228"/>
      <c r="N173" s="1229"/>
    </row>
    <row r="174" spans="1:14" ht="30" customHeight="1">
      <c r="A174" s="167">
        <v>16.3</v>
      </c>
      <c r="B174" s="1228" t="s">
        <v>1213</v>
      </c>
      <c r="C174" s="1228"/>
      <c r="D174" s="1228"/>
      <c r="E174" s="1228"/>
      <c r="F174" s="1228"/>
      <c r="G174" s="1228"/>
      <c r="H174" s="1228"/>
      <c r="I174" s="1228"/>
      <c r="J174" s="1228"/>
      <c r="K174" s="1228"/>
      <c r="L174" s="1228"/>
      <c r="M174" s="1228"/>
      <c r="N174" s="1229"/>
    </row>
    <row r="175" spans="1:14" ht="30" customHeight="1">
      <c r="A175" s="167">
        <v>16.399999999999999</v>
      </c>
      <c r="B175" s="1228" t="s">
        <v>1214</v>
      </c>
      <c r="C175" s="1228"/>
      <c r="D175" s="1228"/>
      <c r="E175" s="1228"/>
      <c r="F175" s="1228"/>
      <c r="G175" s="1228"/>
      <c r="H175" s="1228"/>
      <c r="I175" s="1228"/>
      <c r="J175" s="1228"/>
      <c r="K175" s="1228"/>
      <c r="L175" s="1228"/>
      <c r="M175" s="1228"/>
      <c r="N175" s="1229"/>
    </row>
    <row r="176" spans="1:14" ht="30" customHeight="1">
      <c r="A176" s="168">
        <v>16.5</v>
      </c>
      <c r="B176" s="1228" t="s">
        <v>1215</v>
      </c>
      <c r="C176" s="1228"/>
      <c r="D176" s="1228"/>
      <c r="E176" s="1228"/>
      <c r="F176" s="1228"/>
      <c r="G176" s="1228"/>
      <c r="H176" s="1228"/>
      <c r="I176" s="1228"/>
      <c r="J176" s="1228"/>
      <c r="K176" s="1228"/>
      <c r="L176" s="1228"/>
      <c r="M176" s="1228"/>
      <c r="N176" s="1229"/>
    </row>
    <row r="177" spans="1:14" ht="30" customHeight="1">
      <c r="A177" s="167">
        <v>16.600000000000001</v>
      </c>
      <c r="B177" s="1228" t="s">
        <v>1216</v>
      </c>
      <c r="C177" s="1228"/>
      <c r="D177" s="1228"/>
      <c r="E177" s="1228"/>
      <c r="F177" s="1228"/>
      <c r="G177" s="1228"/>
      <c r="H177" s="1228"/>
      <c r="I177" s="1228"/>
      <c r="J177" s="1228"/>
      <c r="K177" s="1228"/>
      <c r="L177" s="1228"/>
      <c r="M177" s="1228"/>
      <c r="N177" s="1229"/>
    </row>
    <row r="178" spans="1:14" ht="30" customHeight="1">
      <c r="A178" s="167">
        <v>16.7</v>
      </c>
      <c r="B178" s="1228" t="s">
        <v>1217</v>
      </c>
      <c r="C178" s="1228"/>
      <c r="D178" s="1228"/>
      <c r="E178" s="1228"/>
      <c r="F178" s="1228"/>
      <c r="G178" s="1228"/>
      <c r="H178" s="1228"/>
      <c r="I178" s="1228"/>
      <c r="J178" s="1228"/>
      <c r="K178" s="1228"/>
      <c r="L178" s="1228"/>
      <c r="M178" s="1228"/>
      <c r="N178" s="1229"/>
    </row>
    <row r="179" spans="1:14" ht="30" customHeight="1">
      <c r="A179" s="168">
        <v>16.8</v>
      </c>
      <c r="B179" s="1228" t="s">
        <v>1218</v>
      </c>
      <c r="C179" s="1228"/>
      <c r="D179" s="1228"/>
      <c r="E179" s="1228"/>
      <c r="F179" s="1228"/>
      <c r="G179" s="1228"/>
      <c r="H179" s="1228"/>
      <c r="I179" s="1228"/>
      <c r="J179" s="1228"/>
      <c r="K179" s="1228"/>
      <c r="L179" s="1228"/>
      <c r="M179" s="1228"/>
      <c r="N179" s="1229"/>
    </row>
    <row r="180" spans="1:14" ht="30" customHeight="1">
      <c r="A180" s="167">
        <v>16.899999999999999</v>
      </c>
      <c r="B180" s="1228" t="s">
        <v>1219</v>
      </c>
      <c r="C180" s="1228"/>
      <c r="D180" s="1228"/>
      <c r="E180" s="1228"/>
      <c r="F180" s="1228"/>
      <c r="G180" s="1228"/>
      <c r="H180" s="1228"/>
      <c r="I180" s="1228"/>
      <c r="J180" s="1228"/>
      <c r="K180" s="1228"/>
      <c r="L180" s="1228"/>
      <c r="M180" s="1228"/>
      <c r="N180" s="1229"/>
    </row>
    <row r="181" spans="1:14" ht="30" customHeight="1">
      <c r="A181" s="173">
        <v>16.100000000000001</v>
      </c>
      <c r="B181" s="1228" t="s">
        <v>1220</v>
      </c>
      <c r="C181" s="1228"/>
      <c r="D181" s="1228"/>
      <c r="E181" s="1228"/>
      <c r="F181" s="1228"/>
      <c r="G181" s="1228"/>
      <c r="H181" s="1228"/>
      <c r="I181" s="1228"/>
      <c r="J181" s="1228"/>
      <c r="K181" s="1228"/>
      <c r="L181" s="1228"/>
      <c r="M181" s="1228"/>
      <c r="N181" s="1229"/>
    </row>
    <row r="182" spans="1:14" ht="30" customHeight="1">
      <c r="A182" s="167">
        <v>16.11</v>
      </c>
      <c r="B182" s="1230" t="s">
        <v>1221</v>
      </c>
      <c r="C182" s="1231"/>
      <c r="D182" s="1231"/>
      <c r="E182" s="1231"/>
      <c r="F182" s="1231"/>
      <c r="G182" s="1231"/>
      <c r="H182" s="1231"/>
      <c r="I182" s="1231"/>
      <c r="J182" s="1231"/>
      <c r="K182" s="1231"/>
      <c r="L182" s="1231"/>
      <c r="M182" s="1231"/>
      <c r="N182" s="1232"/>
    </row>
    <row r="183" spans="1:14" ht="30" customHeight="1" thickBot="1">
      <c r="A183" s="174">
        <v>16.12</v>
      </c>
      <c r="B183" s="1235" t="s">
        <v>1222</v>
      </c>
      <c r="C183" s="1235"/>
      <c r="D183" s="1235"/>
      <c r="E183" s="1235"/>
      <c r="F183" s="1235"/>
      <c r="G183" s="1235"/>
      <c r="H183" s="1235"/>
      <c r="I183" s="1235"/>
      <c r="J183" s="1235"/>
      <c r="K183" s="1235"/>
      <c r="L183" s="1235"/>
      <c r="M183" s="1235"/>
      <c r="N183" s="1236"/>
    </row>
    <row r="184" spans="1:14" ht="16.5" thickBot="1"/>
    <row r="185" spans="1:14" ht="18.75">
      <c r="A185" s="165" t="s">
        <v>1223</v>
      </c>
      <c r="B185" s="1237" t="s">
        <v>1224</v>
      </c>
      <c r="C185" s="1238"/>
      <c r="D185" s="1238"/>
      <c r="E185" s="1238"/>
      <c r="F185" s="1238"/>
      <c r="G185" s="1238"/>
      <c r="H185" s="1238"/>
      <c r="I185" s="1238"/>
      <c r="J185" s="1238"/>
      <c r="K185" s="1238"/>
      <c r="L185" s="1238"/>
      <c r="M185" s="1238"/>
      <c r="N185" s="1239"/>
    </row>
    <row r="186" spans="1:14" ht="30" customHeight="1">
      <c r="A186" s="167">
        <v>17.100000000000001</v>
      </c>
      <c r="B186" s="1228" t="s">
        <v>1225</v>
      </c>
      <c r="C186" s="1228"/>
      <c r="D186" s="1228"/>
      <c r="E186" s="1228"/>
      <c r="F186" s="1228"/>
      <c r="G186" s="1228"/>
      <c r="H186" s="1228"/>
      <c r="I186" s="1228"/>
      <c r="J186" s="1228"/>
      <c r="K186" s="1228"/>
      <c r="L186" s="1228"/>
      <c r="M186" s="1228"/>
      <c r="N186" s="1229"/>
    </row>
    <row r="187" spans="1:14" ht="81" customHeight="1">
      <c r="A187" s="168">
        <v>17.2</v>
      </c>
      <c r="B187" s="1228" t="s">
        <v>1226</v>
      </c>
      <c r="C187" s="1228"/>
      <c r="D187" s="1228"/>
      <c r="E187" s="1228"/>
      <c r="F187" s="1228"/>
      <c r="G187" s="1228"/>
      <c r="H187" s="1228"/>
      <c r="I187" s="1228"/>
      <c r="J187" s="1228"/>
      <c r="K187" s="1228"/>
      <c r="L187" s="1228"/>
      <c r="M187" s="1228"/>
      <c r="N187" s="1229"/>
    </row>
    <row r="188" spans="1:14" ht="30" customHeight="1">
      <c r="A188" s="167">
        <v>17.3</v>
      </c>
      <c r="B188" s="1228" t="s">
        <v>1227</v>
      </c>
      <c r="C188" s="1228"/>
      <c r="D188" s="1228"/>
      <c r="E188" s="1228"/>
      <c r="F188" s="1228"/>
      <c r="G188" s="1228"/>
      <c r="H188" s="1228"/>
      <c r="I188" s="1228"/>
      <c r="J188" s="1228"/>
      <c r="K188" s="1228"/>
      <c r="L188" s="1228"/>
      <c r="M188" s="1228"/>
      <c r="N188" s="1229"/>
    </row>
    <row r="189" spans="1:14" ht="30" customHeight="1">
      <c r="A189" s="167">
        <v>17.399999999999999</v>
      </c>
      <c r="B189" s="1228" t="s">
        <v>1228</v>
      </c>
      <c r="C189" s="1228"/>
      <c r="D189" s="1228"/>
      <c r="E189" s="1228"/>
      <c r="F189" s="1228"/>
      <c r="G189" s="1228"/>
      <c r="H189" s="1228"/>
      <c r="I189" s="1228"/>
      <c r="J189" s="1228"/>
      <c r="K189" s="1228"/>
      <c r="L189" s="1228"/>
      <c r="M189" s="1228"/>
      <c r="N189" s="1229"/>
    </row>
    <row r="190" spans="1:14" ht="30" customHeight="1">
      <c r="A190" s="168">
        <v>17.5</v>
      </c>
      <c r="B190" s="1228" t="s">
        <v>1229</v>
      </c>
      <c r="C190" s="1228"/>
      <c r="D190" s="1228"/>
      <c r="E190" s="1228"/>
      <c r="F190" s="1228"/>
      <c r="G190" s="1228"/>
      <c r="H190" s="1228"/>
      <c r="I190" s="1228"/>
      <c r="J190" s="1228"/>
      <c r="K190" s="1228"/>
      <c r="L190" s="1228"/>
      <c r="M190" s="1228"/>
      <c r="N190" s="1229"/>
    </row>
    <row r="191" spans="1:14" ht="51.75" customHeight="1">
      <c r="A191" s="167">
        <v>17.600000000000001</v>
      </c>
      <c r="B191" s="1230" t="s">
        <v>1230</v>
      </c>
      <c r="C191" s="1231"/>
      <c r="D191" s="1231"/>
      <c r="E191" s="1231"/>
      <c r="F191" s="1231"/>
      <c r="G191" s="1231"/>
      <c r="H191" s="1231"/>
      <c r="I191" s="1231"/>
      <c r="J191" s="1231"/>
      <c r="K191" s="1231"/>
      <c r="L191" s="1231"/>
      <c r="M191" s="1231"/>
      <c r="N191" s="1232"/>
    </row>
    <row r="192" spans="1:14" ht="30" customHeight="1">
      <c r="A192" s="167">
        <v>17.7</v>
      </c>
      <c r="B192" s="1230" t="s">
        <v>1231</v>
      </c>
      <c r="C192" s="1231"/>
      <c r="D192" s="1231"/>
      <c r="E192" s="1231"/>
      <c r="F192" s="1231"/>
      <c r="G192" s="1231"/>
      <c r="H192" s="1231"/>
      <c r="I192" s="1231"/>
      <c r="J192" s="1231"/>
      <c r="K192" s="1231"/>
      <c r="L192" s="1231"/>
      <c r="M192" s="1231"/>
      <c r="N192" s="1232"/>
    </row>
    <row r="193" spans="1:14" ht="30" customHeight="1">
      <c r="A193" s="168">
        <v>17.8</v>
      </c>
      <c r="B193" s="1230" t="s">
        <v>1232</v>
      </c>
      <c r="C193" s="1231"/>
      <c r="D193" s="1231"/>
      <c r="E193" s="1231"/>
      <c r="F193" s="1231"/>
      <c r="G193" s="1231"/>
      <c r="H193" s="1231"/>
      <c r="I193" s="1231"/>
      <c r="J193" s="1231"/>
      <c r="K193" s="1231"/>
      <c r="L193" s="1231"/>
      <c r="M193" s="1231"/>
      <c r="N193" s="1232"/>
    </row>
    <row r="194" spans="1:14" ht="30" customHeight="1">
      <c r="A194" s="167">
        <v>17.899999999999999</v>
      </c>
      <c r="B194" s="1230" t="s">
        <v>1233</v>
      </c>
      <c r="C194" s="1231"/>
      <c r="D194" s="1231"/>
      <c r="E194" s="1231"/>
      <c r="F194" s="1231"/>
      <c r="G194" s="1231"/>
      <c r="H194" s="1231"/>
      <c r="I194" s="1231"/>
      <c r="J194" s="1231"/>
      <c r="K194" s="1231"/>
      <c r="L194" s="1231"/>
      <c r="M194" s="1231"/>
      <c r="N194" s="1232"/>
    </row>
    <row r="195" spans="1:14" ht="30" customHeight="1">
      <c r="A195" s="171">
        <v>17.100000000000001</v>
      </c>
      <c r="B195" s="1230" t="s">
        <v>1234</v>
      </c>
      <c r="C195" s="1231"/>
      <c r="D195" s="1231"/>
      <c r="E195" s="1231"/>
      <c r="F195" s="1231"/>
      <c r="G195" s="1231"/>
      <c r="H195" s="1231"/>
      <c r="I195" s="1231"/>
      <c r="J195" s="1231"/>
      <c r="K195" s="1231"/>
      <c r="L195" s="1231"/>
      <c r="M195" s="1231"/>
      <c r="N195" s="1232"/>
    </row>
    <row r="196" spans="1:14" ht="30" customHeight="1">
      <c r="A196" s="167">
        <v>17.11</v>
      </c>
      <c r="B196" s="1228" t="s">
        <v>1235</v>
      </c>
      <c r="C196" s="1228"/>
      <c r="D196" s="1228"/>
      <c r="E196" s="1228"/>
      <c r="F196" s="1228"/>
      <c r="G196" s="1228"/>
      <c r="H196" s="1228"/>
      <c r="I196" s="1228"/>
      <c r="J196" s="1228"/>
      <c r="K196" s="1228"/>
      <c r="L196" s="1228"/>
      <c r="M196" s="1228"/>
      <c r="N196" s="1229"/>
    </row>
    <row r="197" spans="1:14" ht="61.5" customHeight="1">
      <c r="A197" s="167">
        <v>17.12</v>
      </c>
      <c r="B197" s="1228" t="s">
        <v>1236</v>
      </c>
      <c r="C197" s="1228"/>
      <c r="D197" s="1228"/>
      <c r="E197" s="1228"/>
      <c r="F197" s="1228"/>
      <c r="G197" s="1228"/>
      <c r="H197" s="1228"/>
      <c r="I197" s="1228"/>
      <c r="J197" s="1228"/>
      <c r="K197" s="1228"/>
      <c r="L197" s="1228"/>
      <c r="M197" s="1228"/>
      <c r="N197" s="1229"/>
    </row>
    <row r="198" spans="1:14" ht="30" customHeight="1">
      <c r="A198" s="168">
        <v>17.13</v>
      </c>
      <c r="B198" s="1228" t="s">
        <v>1237</v>
      </c>
      <c r="C198" s="1228"/>
      <c r="D198" s="1228"/>
      <c r="E198" s="1228"/>
      <c r="F198" s="1228"/>
      <c r="G198" s="1228"/>
      <c r="H198" s="1228"/>
      <c r="I198" s="1228"/>
      <c r="J198" s="1228"/>
      <c r="K198" s="1228"/>
      <c r="L198" s="1228"/>
      <c r="M198" s="1228"/>
      <c r="N198" s="1229"/>
    </row>
    <row r="199" spans="1:14" ht="30" customHeight="1">
      <c r="A199" s="167">
        <v>17.14</v>
      </c>
      <c r="B199" s="1228" t="s">
        <v>1238</v>
      </c>
      <c r="C199" s="1228"/>
      <c r="D199" s="1228"/>
      <c r="E199" s="1228"/>
      <c r="F199" s="1228"/>
      <c r="G199" s="1228"/>
      <c r="H199" s="1228"/>
      <c r="I199" s="1228"/>
      <c r="J199" s="1228"/>
      <c r="K199" s="1228"/>
      <c r="L199" s="1228"/>
      <c r="M199" s="1228"/>
      <c r="N199" s="1229"/>
    </row>
    <row r="200" spans="1:14" ht="30" customHeight="1">
      <c r="A200" s="167">
        <v>17.149999999999999</v>
      </c>
      <c r="B200" s="1228" t="s">
        <v>1239</v>
      </c>
      <c r="C200" s="1228"/>
      <c r="D200" s="1228"/>
      <c r="E200" s="1228"/>
      <c r="F200" s="1228"/>
      <c r="G200" s="1228"/>
      <c r="H200" s="1228"/>
      <c r="I200" s="1228"/>
      <c r="J200" s="1228"/>
      <c r="K200" s="1228"/>
      <c r="L200" s="1228"/>
      <c r="M200" s="1228"/>
      <c r="N200" s="1229"/>
    </row>
    <row r="201" spans="1:14" ht="48" customHeight="1">
      <c r="A201" s="168">
        <v>17.16</v>
      </c>
      <c r="B201" s="1230" t="s">
        <v>1240</v>
      </c>
      <c r="C201" s="1231"/>
      <c r="D201" s="1231"/>
      <c r="E201" s="1231"/>
      <c r="F201" s="1231"/>
      <c r="G201" s="1231"/>
      <c r="H201" s="1231"/>
      <c r="I201" s="1231"/>
      <c r="J201" s="1231"/>
      <c r="K201" s="1231"/>
      <c r="L201" s="1231"/>
      <c r="M201" s="1231"/>
      <c r="N201" s="1232"/>
    </row>
    <row r="202" spans="1:14" ht="30" customHeight="1">
      <c r="A202" s="167">
        <v>17.170000000000002</v>
      </c>
      <c r="B202" s="1228" t="s">
        <v>1241</v>
      </c>
      <c r="C202" s="1228"/>
      <c r="D202" s="1228"/>
      <c r="E202" s="1228"/>
      <c r="F202" s="1228"/>
      <c r="G202" s="1228"/>
      <c r="H202" s="1228"/>
      <c r="I202" s="1228"/>
      <c r="J202" s="1228"/>
      <c r="K202" s="1228"/>
      <c r="L202" s="1228"/>
      <c r="M202" s="1228"/>
      <c r="N202" s="1229"/>
    </row>
    <row r="203" spans="1:14" ht="30" customHeight="1">
      <c r="A203" s="167">
        <v>17.8</v>
      </c>
      <c r="B203" s="1233" t="s">
        <v>1242</v>
      </c>
      <c r="C203" s="1233"/>
      <c r="D203" s="1233"/>
      <c r="E203" s="1233"/>
      <c r="F203" s="1233"/>
      <c r="G203" s="1233"/>
      <c r="H203" s="1233"/>
      <c r="I203" s="1233"/>
      <c r="J203" s="1233"/>
      <c r="K203" s="1233"/>
      <c r="L203" s="1233"/>
      <c r="M203" s="1233"/>
      <c r="N203" s="1234"/>
    </row>
    <row r="204" spans="1:14" ht="30" customHeight="1" thickBot="1">
      <c r="A204" s="174">
        <v>17.899999999999999</v>
      </c>
      <c r="B204" s="1226" t="s">
        <v>1243</v>
      </c>
      <c r="C204" s="1226"/>
      <c r="D204" s="1226"/>
      <c r="E204" s="1226"/>
      <c r="F204" s="1226"/>
      <c r="G204" s="1226"/>
      <c r="H204" s="1226"/>
      <c r="I204" s="1226"/>
      <c r="J204" s="1226"/>
      <c r="K204" s="1226"/>
      <c r="L204" s="1226"/>
      <c r="M204" s="1226"/>
      <c r="N204" s="1227"/>
    </row>
  </sheetData>
  <mergeCells count="187">
    <mergeCell ref="A1:N1"/>
    <mergeCell ref="B3:N3"/>
    <mergeCell ref="B4:N4"/>
    <mergeCell ref="B5:N5"/>
    <mergeCell ref="B6:N6"/>
    <mergeCell ref="B7:N7"/>
    <mergeCell ref="B15:N15"/>
    <mergeCell ref="B16:N16"/>
    <mergeCell ref="B17:N17"/>
    <mergeCell ref="B18:N18"/>
    <mergeCell ref="B19:N19"/>
    <mergeCell ref="B20:N20"/>
    <mergeCell ref="B8:N8"/>
    <mergeCell ref="B9:N9"/>
    <mergeCell ref="B10:N10"/>
    <mergeCell ref="B12:N12"/>
    <mergeCell ref="B13:N13"/>
    <mergeCell ref="B14:N14"/>
    <mergeCell ref="B28:N28"/>
    <mergeCell ref="B29:N29"/>
    <mergeCell ref="B30:N30"/>
    <mergeCell ref="B31:N31"/>
    <mergeCell ref="B32:N32"/>
    <mergeCell ref="B33:N33"/>
    <mergeCell ref="B22:N22"/>
    <mergeCell ref="B23:N23"/>
    <mergeCell ref="B24:N24"/>
    <mergeCell ref="B25:N25"/>
    <mergeCell ref="B26:N26"/>
    <mergeCell ref="B27:N27"/>
    <mergeCell ref="B41:N41"/>
    <mergeCell ref="B42:N42"/>
    <mergeCell ref="B43:N43"/>
    <mergeCell ref="B44:N44"/>
    <mergeCell ref="B45:N45"/>
    <mergeCell ref="B46:N46"/>
    <mergeCell ref="B34:N34"/>
    <mergeCell ref="B35:N35"/>
    <mergeCell ref="B37:N37"/>
    <mergeCell ref="B38:N38"/>
    <mergeCell ref="B39:N39"/>
    <mergeCell ref="B40:N40"/>
    <mergeCell ref="B54:N54"/>
    <mergeCell ref="B55:N55"/>
    <mergeCell ref="B56:N56"/>
    <mergeCell ref="B57:N57"/>
    <mergeCell ref="B58:N58"/>
    <mergeCell ref="B60:N60"/>
    <mergeCell ref="B47:N47"/>
    <mergeCell ref="B49:N49"/>
    <mergeCell ref="B50:N50"/>
    <mergeCell ref="B51:N51"/>
    <mergeCell ref="B52:N52"/>
    <mergeCell ref="B53:N53"/>
    <mergeCell ref="B67:N67"/>
    <mergeCell ref="B68:N68"/>
    <mergeCell ref="B70:N70"/>
    <mergeCell ref="B71:N71"/>
    <mergeCell ref="B72:N72"/>
    <mergeCell ref="B73:N73"/>
    <mergeCell ref="B61:N61"/>
    <mergeCell ref="B62:N62"/>
    <mergeCell ref="B63:N63"/>
    <mergeCell ref="B64:N64"/>
    <mergeCell ref="B65:N65"/>
    <mergeCell ref="B66:N66"/>
    <mergeCell ref="B81:N81"/>
    <mergeCell ref="B82:N82"/>
    <mergeCell ref="B83:N83"/>
    <mergeCell ref="B84:N84"/>
    <mergeCell ref="B85:N85"/>
    <mergeCell ref="B86:N86"/>
    <mergeCell ref="B74:N74"/>
    <mergeCell ref="B75:N75"/>
    <mergeCell ref="B77:N77"/>
    <mergeCell ref="B78:N78"/>
    <mergeCell ref="B79:N79"/>
    <mergeCell ref="B80:N80"/>
    <mergeCell ref="B94:N94"/>
    <mergeCell ref="B95:N95"/>
    <mergeCell ref="B96:N96"/>
    <mergeCell ref="B97:N97"/>
    <mergeCell ref="B98:N98"/>
    <mergeCell ref="B99:N99"/>
    <mergeCell ref="B87:N87"/>
    <mergeCell ref="B88:N88"/>
    <mergeCell ref="B89:N89"/>
    <mergeCell ref="B91:N91"/>
    <mergeCell ref="B92:N92"/>
    <mergeCell ref="B93:N93"/>
    <mergeCell ref="B107:N107"/>
    <mergeCell ref="B108:N108"/>
    <mergeCell ref="B109:N109"/>
    <mergeCell ref="B110:N110"/>
    <mergeCell ref="B111:N111"/>
    <mergeCell ref="B113:N113"/>
    <mergeCell ref="B101:N101"/>
    <mergeCell ref="B102:N102"/>
    <mergeCell ref="B103:N103"/>
    <mergeCell ref="B104:N104"/>
    <mergeCell ref="B105:N105"/>
    <mergeCell ref="B106:N106"/>
    <mergeCell ref="B120:N120"/>
    <mergeCell ref="B121:N121"/>
    <mergeCell ref="B122:N122"/>
    <mergeCell ref="B123:N123"/>
    <mergeCell ref="B125:N125"/>
    <mergeCell ref="B126:N126"/>
    <mergeCell ref="B114:N114"/>
    <mergeCell ref="B115:N115"/>
    <mergeCell ref="B116:N116"/>
    <mergeCell ref="B117:N117"/>
    <mergeCell ref="B118:N118"/>
    <mergeCell ref="B119:N119"/>
    <mergeCell ref="B133:N133"/>
    <mergeCell ref="B134:N134"/>
    <mergeCell ref="B135:N135"/>
    <mergeCell ref="B136:N136"/>
    <mergeCell ref="B138:N138"/>
    <mergeCell ref="B139:N139"/>
    <mergeCell ref="B127:N127"/>
    <mergeCell ref="B128:N128"/>
    <mergeCell ref="B129:N129"/>
    <mergeCell ref="B130:N130"/>
    <mergeCell ref="B131:N131"/>
    <mergeCell ref="B132:N132"/>
    <mergeCell ref="B147:N147"/>
    <mergeCell ref="B148:N148"/>
    <mergeCell ref="B149:N149"/>
    <mergeCell ref="B150:N150"/>
    <mergeCell ref="B151:N151"/>
    <mergeCell ref="B152:N152"/>
    <mergeCell ref="B140:N140"/>
    <mergeCell ref="B141:N141"/>
    <mergeCell ref="B142:N142"/>
    <mergeCell ref="B143:N143"/>
    <mergeCell ref="B145:N145"/>
    <mergeCell ref="B146:N146"/>
    <mergeCell ref="B160:N160"/>
    <mergeCell ref="B161:N161"/>
    <mergeCell ref="B162:N162"/>
    <mergeCell ref="B163:N163"/>
    <mergeCell ref="B164:N164"/>
    <mergeCell ref="B165:N165"/>
    <mergeCell ref="B153:N153"/>
    <mergeCell ref="B154:N154"/>
    <mergeCell ref="B155:N155"/>
    <mergeCell ref="B157:N157"/>
    <mergeCell ref="B158:N158"/>
    <mergeCell ref="B159:N159"/>
    <mergeCell ref="B173:N173"/>
    <mergeCell ref="B174:N174"/>
    <mergeCell ref="B175:N175"/>
    <mergeCell ref="B176:N176"/>
    <mergeCell ref="B177:N177"/>
    <mergeCell ref="B178:N178"/>
    <mergeCell ref="B166:N166"/>
    <mergeCell ref="B167:N167"/>
    <mergeCell ref="B168:N168"/>
    <mergeCell ref="B169:N169"/>
    <mergeCell ref="B171:N171"/>
    <mergeCell ref="B172:N172"/>
    <mergeCell ref="B186:N186"/>
    <mergeCell ref="B187:N187"/>
    <mergeCell ref="B188:N188"/>
    <mergeCell ref="B189:N189"/>
    <mergeCell ref="B190:N190"/>
    <mergeCell ref="B191:N191"/>
    <mergeCell ref="B179:N179"/>
    <mergeCell ref="B180:N180"/>
    <mergeCell ref="B181:N181"/>
    <mergeCell ref="B182:N182"/>
    <mergeCell ref="B183:N183"/>
    <mergeCell ref="B185:N185"/>
    <mergeCell ref="B204:N204"/>
    <mergeCell ref="B198:N198"/>
    <mergeCell ref="B199:N199"/>
    <mergeCell ref="B200:N200"/>
    <mergeCell ref="B201:N201"/>
    <mergeCell ref="B202:N202"/>
    <mergeCell ref="B203:N203"/>
    <mergeCell ref="B192:N192"/>
    <mergeCell ref="B193:N193"/>
    <mergeCell ref="B194:N194"/>
    <mergeCell ref="B195:N195"/>
    <mergeCell ref="B196:N196"/>
    <mergeCell ref="B197:N197"/>
  </mergeCells>
  <hyperlinks>
    <hyperlink ref="B113:N113" r:id="rId1" display="Lograr que las ciudades y los asentamientos humanos sean inclusivos, seguros, resilientes y sostenibles" xr:uid="{AE489A11-2CCD-46B7-B1C7-94ADA7B1D8CF}"/>
    <hyperlink ref="B125:N125" r:id="rId2" display="Garantizar modalidades de consumo y producción sostenibles" xr:uid="{AA1DD66B-D838-4C99-888E-B0BA3E2DD995}"/>
    <hyperlink ref="B138:N138" r:id="rId3" display=" Adoptar medidas urgentes para combatir el cambio climático y sus efectos" xr:uid="{49217C0A-AAFB-47C5-A485-10959C8DE7DD}"/>
    <hyperlink ref="B145:N145" r:id="rId4" display="Conservar y utilizar en forma sostenible los océanos, los mares y los recursos marinos para el desarrollo sostenible" xr:uid="{CE4EF751-CAAA-4AD0-BA24-80C01947AA9C}"/>
    <hyperlink ref="B157:N157" r:id="rId5" display="Gestionar sosteniblemente los bosques, luchar contra la desertificación, detener e invertir la degradación de las tierras y detener la pérdida de biodiversidad" xr:uid="{61D5E4E6-4942-4ACB-A139-602D034B2A76}"/>
    <hyperlink ref="B171:N171" r:id="rId6" display="Promover sociedades, justas, pacíficas e inclusivas" xr:uid="{9A6C3F6E-465C-484C-BFD2-55C763EEAB12}"/>
    <hyperlink ref="B185:N185" r:id="rId7" display="Revitalizar la Alianza Mundial para el Desarrollo Sostenible" xr:uid="{FD4A225B-9A25-4BF2-BDA3-9660F780C8EE}"/>
    <hyperlink ref="B3:N3" r:id="rId8" display="Poner fin a la pobreza en todas sus formas en todo el mundo" xr:uid="{54DA73FC-CDBA-468C-97CA-5D5F940577AD}"/>
    <hyperlink ref="B12:N12" r:id="rId9" display="Poner fin al hambre, lograr la seguridad alimentaria y la mejora de la nutrición y promover la agricultura sostenible" xr:uid="{2E35D044-0169-491C-9EA3-68116D2C369D}"/>
    <hyperlink ref="B22:N22" r:id="rId10" display="Garantizar una vida sana y promover el bienestar para todos en todas las edades" xr:uid="{7F0F3EAE-3E32-4A24-947B-D158E536027A}"/>
    <hyperlink ref="B37:N37" r:id="rId11" display="Garantizar una educación inclusiva, equitativa y de calidad y promover oportunidades de aprendizaje durante toda la vida para todos" xr:uid="{D5359109-ABA7-4266-9673-31E8F0B76254}"/>
    <hyperlink ref="B49:N49" r:id="rId12" display="Lograr la igualdad entre los géneros y empoderar a todas las mujeres y las niñas" xr:uid="{CACF49B6-4379-45EA-BA32-D5518FFB6532}"/>
    <hyperlink ref="B60:N60" r:id="rId13" display="Garantizar la disponibilidad de agua y su gestión sostenible y el saneamiento para todos" xr:uid="{C4703C88-4DC1-4E89-89A9-95EB2D146120}"/>
    <hyperlink ref="B70:N70" r:id="rId14" display="Garantizar el acceso a una energía asequible, segura, sostenible y moderna para todos" xr:uid="{251628B3-8136-43F1-9149-2112EEB9D41F}"/>
    <hyperlink ref="B77:N77" r:id="rId15" display="Promover el crecimiento económico sostenido, inclusivo y sostenible, el empleo pleno y productivo y el trabajo decente para todos" xr:uid="{E81A46FA-533F-49BC-907C-930259A3E527}"/>
    <hyperlink ref="B91:N91" r:id="rId16" display="INDUSTRIA, INNOVACIÓN E INFRAESTRUCTURAS" xr:uid="{3928B9AE-B30D-4E45-9508-97ACD76F9B88}"/>
    <hyperlink ref="B101:N101" r:id="rId17" display="Objetivo 10: Reducir la desigualdad en y entre los países" xr:uid="{7B4F4825-959F-4A8A-8681-ADBC86737C33}"/>
  </hyperlinks>
  <pageMargins left="0.7" right="0.7" top="0.75" bottom="0.75" header="0.3" footer="0.3"/>
  <pageSetup paperSize="9" orientation="portrait"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24</vt:i4>
      </vt:variant>
    </vt:vector>
  </HeadingPairs>
  <TitlesOfParts>
    <vt:vector size="66" baseType="lpstr">
      <vt:lpstr>ÁRBOL DE PROBLEMAS</vt:lpstr>
      <vt:lpstr>ÁRBOL DE OBJETIVOS</vt:lpstr>
      <vt:lpstr>RESUMEN NARRATIVO</vt:lpstr>
      <vt:lpstr> FORMATO 4 MIR</vt:lpstr>
      <vt:lpstr>POA 2026</vt:lpstr>
      <vt:lpstr>POA IED 2026</vt:lpstr>
      <vt:lpstr>POA REC FED 2026</vt:lpstr>
      <vt:lpstr>FICHA TECNICA DE INDICADORES</vt:lpstr>
      <vt:lpstr>FIN SEMAI</vt:lpstr>
      <vt:lpstr>PROPOSITO SEMAI</vt:lpstr>
      <vt:lpstr>C1 GIRAS ATN MIGRANTE</vt:lpstr>
      <vt:lpstr>A1 C1 GIRAS ATN MIGRANTE</vt:lpstr>
      <vt:lpstr>C2 2X1 MIGRANTES</vt:lpstr>
      <vt:lpstr>A2 C2 2X1 MIGRANTES</vt:lpstr>
      <vt:lpstr>A1 C2 2X1 MIGRANTES</vt:lpstr>
      <vt:lpstr>C3 DEUDOS</vt:lpstr>
      <vt:lpstr>A1 C3 DEUDOS</vt:lpstr>
      <vt:lpstr>A2 C3 DEUDOS</vt:lpstr>
      <vt:lpstr>C4 JORNALEROS AGRICOLAS</vt:lpstr>
      <vt:lpstr>A1 C4 JORNALEROS AGRICOLAS</vt:lpstr>
      <vt:lpstr>A2 C4 JORNALEROS AGRICOLAS</vt:lpstr>
      <vt:lpstr>A3 C4 JORNALEROS AGRICOLAS</vt:lpstr>
      <vt:lpstr>C5 NNA RETORNO</vt:lpstr>
      <vt:lpstr>A1 C5 NNA RETORNO</vt:lpstr>
      <vt:lpstr>C6 LAZOS MIGRANTES</vt:lpstr>
      <vt:lpstr>A1 C6 LAZOS MIGRANTES</vt:lpstr>
      <vt:lpstr>A2 C6 LAZOS MIGRANTES</vt:lpstr>
      <vt:lpstr>C7 GRO ACCESO Y ASESORIA</vt:lpstr>
      <vt:lpstr>A1 C7 GRO ACCESO Y ASESORIA</vt:lpstr>
      <vt:lpstr>C8 GESTIÓN INSTITUCIONAL </vt:lpstr>
      <vt:lpstr>A1 C8 GESTIÓN INSTITUCIONAL</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ODS y Metas</vt:lpstr>
      <vt:lpstr>admtvo2016</vt:lpstr>
      <vt:lpstr>'POA 2026'!Área_de_extracción</vt:lpstr>
      <vt:lpstr>' FORMATO 4 MIR'!Área_de_impresión</vt:lpstr>
      <vt:lpstr>ADMINISTRATIVO!Área_de_impresión</vt:lpstr>
      <vt:lpstr>'ÁRBOL DE OBJETIVOS'!Área_de_impresión</vt:lpstr>
      <vt:lpstr>'ÁRBOL DE PROBLEMAS'!Área_de_impresión</vt:lpstr>
      <vt:lpstr>'FICHA TECNICA DE INDICADORES'!Área_de_impresión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2026'!Área_de_impresión</vt:lpstr>
      <vt:lpstr>PROGRAMÁTICO!Área_de_impresión</vt:lpstr>
      <vt:lpstr>'REGIÓN GEOGRÁFICA 2024'!Área_de_impresión</vt:lpstr>
      <vt:lpstr>'RESUMEN NARRATIVO'!Área_de_impresión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Sara Barrios</cp:lastModifiedBy>
  <cp:lastPrinted>2026-01-29T19:44:21Z</cp:lastPrinted>
  <dcterms:created xsi:type="dcterms:W3CDTF">2016-09-28T17:12:24Z</dcterms:created>
  <dcterms:modified xsi:type="dcterms:W3CDTF">2026-02-16T17:57:08Z</dcterms:modified>
</cp:coreProperties>
</file>